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2" i="3" l="1"/>
  <c r="J82" i="3"/>
  <c r="M82" i="3" s="1"/>
  <c r="I82" i="3"/>
  <c r="K81" i="3"/>
  <c r="J81" i="3"/>
  <c r="I81" i="3"/>
  <c r="I83" i="3" s="1"/>
  <c r="I84" i="3" s="1"/>
  <c r="E82" i="3"/>
  <c r="D82" i="3"/>
  <c r="C82" i="3"/>
  <c r="L82" i="3" s="1"/>
  <c r="E81" i="3"/>
  <c r="D81" i="3"/>
  <c r="C81" i="3"/>
  <c r="N82" i="3"/>
  <c r="K83" i="3"/>
  <c r="K84" i="3" s="1"/>
  <c r="E83" i="3"/>
  <c r="E84" i="3" s="1"/>
  <c r="D83" i="3"/>
  <c r="D84" i="3" s="1"/>
  <c r="C83" i="3"/>
  <c r="C84" i="3" s="1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B68" i="3"/>
  <c r="J83" i="3" l="1"/>
  <c r="J84" i="3" s="1"/>
  <c r="J85" i="3" s="1"/>
  <c r="J86" i="3"/>
  <c r="K86" i="3"/>
  <c r="K85" i="3"/>
  <c r="E85" i="3"/>
  <c r="E86" i="3"/>
  <c r="C86" i="3"/>
  <c r="C85" i="3"/>
  <c r="D86" i="3"/>
  <c r="D85" i="3"/>
  <c r="I85" i="3"/>
  <c r="I86" i="3"/>
  <c r="L81" i="3"/>
  <c r="M81" i="3"/>
  <c r="N8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<sst xmlns="http://schemas.openxmlformats.org/spreadsheetml/2006/main" count="197" uniqueCount="91">
  <si>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</si>
  <si>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</si>
  <si>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</si>
  <si>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</si>
  <si>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</si>
  <si>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</si>
  <si>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</si>
  <si>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</si>
  <si>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</si>
  <si>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</si>
  <si>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</si>
  <si>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</si>
  <si>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</si>
  <si>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</si>
  <si>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</si>
  <si>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</si>
  <si>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</si>
  <si>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</si>
  <si>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</si>
  <si>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</si>
  <si>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</si>
  <si>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</si>
  <si>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</si>
  <si>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</si>
  <si>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</si>
  <si>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</si>
  <si>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</si>
  <si>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</si>
  <si>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</si>
  <si>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</si>
  <si>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</si>
  <si>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</si>
  <si>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</si>
  <si>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</si>
  <si>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</si>
  <si>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</si>
  <si>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</si>
  <si>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</si>
  <si>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Нелазское</t>
  </si>
  <si>
    <t xml:space="preserve"> 0,4 Нелазское ТСН 1 ао</t>
  </si>
  <si>
    <t xml:space="preserve"> 0,4 Нелазское ТСН 1 ао RS</t>
  </si>
  <si>
    <t xml:space="preserve"> 0,4 Нелазское ТСН 2 ао</t>
  </si>
  <si>
    <t xml:space="preserve"> 0,4 Нелазское ТСН 2 ао RS</t>
  </si>
  <si>
    <t xml:space="preserve"> 10 Нелазское Т 1 ао RS</t>
  </si>
  <si>
    <t xml:space="preserve"> 10 Нелазское Т 1 ап</t>
  </si>
  <si>
    <t xml:space="preserve"> 10 Нелазское Т 1 ап RS</t>
  </si>
  <si>
    <t xml:space="preserve"> 10 Нелазское Т 2 ао RS</t>
  </si>
  <si>
    <t xml:space="preserve"> 10 Нелазское Т 2 ап</t>
  </si>
  <si>
    <t xml:space="preserve"> 10 Нелазское Т 2 ап RS</t>
  </si>
  <si>
    <t xml:space="preserve"> 10 Нелазское-Крутец ао</t>
  </si>
  <si>
    <t xml:space="preserve"> 10 Нелазское-Крутец ап</t>
  </si>
  <si>
    <t xml:space="preserve"> 10 Нелазское-Лукинское ао</t>
  </si>
  <si>
    <t xml:space="preserve"> 10 Нелазское-Нелазское 1 ао</t>
  </si>
  <si>
    <t xml:space="preserve"> 10 Нелазское-Нелазское 2 ао</t>
  </si>
  <si>
    <t xml:space="preserve"> 10 Нелазское-Череповецкая ао</t>
  </si>
  <si>
    <t xml:space="preserve"> 10 Нелазское-Череповецкая ао RS</t>
  </si>
  <si>
    <t xml:space="preserve"> 10 Нелазское-Череповецкая ап</t>
  </si>
  <si>
    <t xml:space="preserve"> 10 Нелазское-Череповецкая ап RS</t>
  </si>
  <si>
    <t xml:space="preserve"> 10 Нелазское-Шулма ао</t>
  </si>
  <si>
    <t xml:space="preserve"> 10 Нелазское-Шулма очистные ао</t>
  </si>
  <si>
    <t/>
  </si>
  <si>
    <t>реактивная энергия</t>
  </si>
  <si>
    <t>Т-1</t>
  </si>
  <si>
    <t>Т-2</t>
  </si>
  <si>
    <t>Двухобмоточный тр-р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</si>
  <si>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</si>
  <si>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</si>
  <si>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</si>
  <si>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</si>
  <si>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</si>
  <si>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</si>
  <si>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</si>
  <si>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</si>
  <si>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</si>
  <si>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</si>
  <si>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</si>
  <si>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</si>
  <si>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</si>
  <si>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</si>
  <si>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</si>
  <si>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</si>
  <si>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</si>
  <si>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</si>
  <si>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</si>
  <si>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</si>
  <si>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</si>
  <si>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</si>
  <si>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</si>
  <si>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 xml:space="preserve">  Потери в трансформаторах в режимный день 17.06.2015 г.  ПС Нелазское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</si>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</sst>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0" fontId="3" fillId="0" borderId="0" xfId="0" applyFont="1"/>
    <xf numFmtId="4" fontId="3" fillId="0" borderId="0" xfId="0" applyNumberFormat="1" applyFont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2" fontId="0" fillId="5" borderId="26" xfId="0" applyNumberForma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center" vertical="center" wrapText="1"/>
    </xf>
    <xf numFmtId="2" fontId="0" fillId="5" borderId="35" xfId="0" applyNumberFormat="1" applyFill="1" applyBorder="1" applyAlignment="1">
      <alignment horizontal="center" vertical="center"/>
    </xf>
    <xf numFmtId="166" fontId="13" fillId="6" borderId="23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6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76" sqref="K7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Нелазское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30" t="s">
        <v>44</v>
      </c>
      <c r="H6" s="70" t="s">
        <v>45</v>
      </c>
      <c r="I6" s="70" t="s">
        <v>46</v>
      </c>
      <c r="J6" s="13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0.32</v>
      </c>
      <c r="E7" s="73">
        <v>0.32</v>
      </c>
      <c r="F7" s="73">
        <v>0</v>
      </c>
      <c r="G7" s="73">
        <v>219.20000000000002</v>
      </c>
      <c r="H7" s="73">
        <v>220</v>
      </c>
      <c r="I7" s="73">
        <v>0</v>
      </c>
      <c r="J7" s="73">
        <v>443.2</v>
      </c>
      <c r="K7" s="73">
        <v>443.2</v>
      </c>
      <c r="L7" s="73">
        <v>154.4</v>
      </c>
      <c r="M7" s="73">
        <v>0</v>
      </c>
      <c r="N7" s="73">
        <v>70.2</v>
      </c>
      <c r="O7" s="73">
        <v>2.4</v>
      </c>
      <c r="P7" s="73">
        <v>298.2</v>
      </c>
      <c r="Q7" s="73">
        <v>2.4</v>
      </c>
      <c r="R7" s="73">
        <v>2.6</v>
      </c>
      <c r="S7" s="73">
        <v>0</v>
      </c>
      <c r="T7" s="73">
        <v>0</v>
      </c>
      <c r="U7" s="73">
        <v>127.2</v>
      </c>
      <c r="V7" s="74">
        <v>15.6</v>
      </c>
    </row>
    <row r="8" spans="1:54" x14ac:dyDescent="0.2">
      <c r="A8" s="75" t="s">
        <v>4</v>
      </c>
      <c r="B8" s="76">
        <v>3.2000000000000001E-2</v>
      </c>
      <c r="C8" s="76">
        <v>1.6E-2</v>
      </c>
      <c r="D8" s="76">
        <v>0.25600000000000001</v>
      </c>
      <c r="E8" s="76">
        <v>0.27200000000000002</v>
      </c>
      <c r="F8" s="76">
        <v>0</v>
      </c>
      <c r="G8" s="76">
        <v>203.20000000000002</v>
      </c>
      <c r="H8" s="76">
        <v>202.4</v>
      </c>
      <c r="I8" s="76">
        <v>0</v>
      </c>
      <c r="J8" s="76">
        <v>400.8</v>
      </c>
      <c r="K8" s="76">
        <v>401.2</v>
      </c>
      <c r="L8" s="76">
        <v>144.80000000000001</v>
      </c>
      <c r="M8" s="76">
        <v>0</v>
      </c>
      <c r="N8" s="76">
        <v>67.2</v>
      </c>
      <c r="O8" s="76">
        <v>2.4</v>
      </c>
      <c r="P8" s="76">
        <v>263.8</v>
      </c>
      <c r="Q8" s="76">
        <v>2.8000000000000003</v>
      </c>
      <c r="R8" s="76">
        <v>2.6</v>
      </c>
      <c r="S8" s="76">
        <v>0</v>
      </c>
      <c r="T8" s="76">
        <v>0</v>
      </c>
      <c r="U8" s="76">
        <v>112.4</v>
      </c>
      <c r="V8" s="77">
        <v>15.9</v>
      </c>
    </row>
    <row r="9" spans="1:54" x14ac:dyDescent="0.2">
      <c r="A9" s="75" t="s">
        <v>5</v>
      </c>
      <c r="B9" s="76">
        <v>0</v>
      </c>
      <c r="C9" s="76">
        <v>0</v>
      </c>
      <c r="D9" s="76">
        <v>0.35200000000000004</v>
      </c>
      <c r="E9" s="76">
        <v>0.35200000000000004</v>
      </c>
      <c r="F9" s="76">
        <v>0</v>
      </c>
      <c r="G9" s="76">
        <v>192</v>
      </c>
      <c r="H9" s="76">
        <v>192.8</v>
      </c>
      <c r="I9" s="76">
        <v>0</v>
      </c>
      <c r="J9" s="76">
        <v>424.8</v>
      </c>
      <c r="K9" s="76">
        <v>424.8</v>
      </c>
      <c r="L9" s="76">
        <v>153.6</v>
      </c>
      <c r="M9" s="76">
        <v>0</v>
      </c>
      <c r="N9" s="76">
        <v>61.2</v>
      </c>
      <c r="O9" s="76">
        <v>2.4</v>
      </c>
      <c r="P9" s="76">
        <v>279.60000000000002</v>
      </c>
      <c r="Q9" s="76">
        <v>2.4</v>
      </c>
      <c r="R9" s="76">
        <v>2.6</v>
      </c>
      <c r="S9" s="76">
        <v>0</v>
      </c>
      <c r="T9" s="76">
        <v>0</v>
      </c>
      <c r="U9" s="76">
        <v>107.60000000000001</v>
      </c>
      <c r="V9" s="77">
        <v>16.8</v>
      </c>
    </row>
    <row r="10" spans="1:54" x14ac:dyDescent="0.2">
      <c r="A10" s="104" t="s">
        <v>6</v>
      </c>
      <c r="B10" s="105">
        <v>0</v>
      </c>
      <c r="C10" s="105">
        <v>0</v>
      </c>
      <c r="D10" s="105">
        <v>0.32</v>
      </c>
      <c r="E10" s="105">
        <v>0.30399999999999999</v>
      </c>
      <c r="F10" s="105">
        <v>0</v>
      </c>
      <c r="G10" s="105">
        <v>177.6</v>
      </c>
      <c r="H10" s="105">
        <v>177.6</v>
      </c>
      <c r="I10" s="105">
        <v>0</v>
      </c>
      <c r="J10" s="105">
        <v>337.6</v>
      </c>
      <c r="K10" s="105">
        <v>337.6</v>
      </c>
      <c r="L10" s="105">
        <v>138.6</v>
      </c>
      <c r="M10" s="105">
        <v>0</v>
      </c>
      <c r="N10" s="105">
        <v>49.800000000000004</v>
      </c>
      <c r="O10" s="105">
        <v>2.4</v>
      </c>
      <c r="P10" s="105">
        <v>205.20000000000002</v>
      </c>
      <c r="Q10" s="105">
        <v>2.8000000000000003</v>
      </c>
      <c r="R10" s="105">
        <v>2.6</v>
      </c>
      <c r="S10" s="105">
        <v>0</v>
      </c>
      <c r="T10" s="105">
        <v>0</v>
      </c>
      <c r="U10" s="105">
        <v>103.2</v>
      </c>
      <c r="V10" s="106">
        <v>17.7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0.28800000000000003</v>
      </c>
      <c r="E11" s="76">
        <v>0.28800000000000003</v>
      </c>
      <c r="F11" s="76">
        <v>0</v>
      </c>
      <c r="G11" s="76">
        <v>168</v>
      </c>
      <c r="H11" s="76">
        <v>168</v>
      </c>
      <c r="I11" s="76">
        <v>0</v>
      </c>
      <c r="J11" s="76">
        <v>425.6</v>
      </c>
      <c r="K11" s="76">
        <v>425.6</v>
      </c>
      <c r="L11" s="76">
        <v>137</v>
      </c>
      <c r="M11" s="76">
        <v>0</v>
      </c>
      <c r="N11" s="76">
        <v>46.2</v>
      </c>
      <c r="O11" s="76">
        <v>1.8</v>
      </c>
      <c r="P11" s="76">
        <v>293</v>
      </c>
      <c r="Q11" s="76">
        <v>2.4</v>
      </c>
      <c r="R11" s="76">
        <v>2.6</v>
      </c>
      <c r="S11" s="76">
        <v>0</v>
      </c>
      <c r="T11" s="76">
        <v>0</v>
      </c>
      <c r="U11" s="76">
        <v>98.8</v>
      </c>
      <c r="V11" s="77">
        <v>16.8</v>
      </c>
    </row>
    <row r="12" spans="1:54" x14ac:dyDescent="0.2">
      <c r="A12" s="75" t="s">
        <v>8</v>
      </c>
      <c r="B12" s="76">
        <v>0</v>
      </c>
      <c r="C12" s="76">
        <v>1.6E-2</v>
      </c>
      <c r="D12" s="76">
        <v>0.25600000000000001</v>
      </c>
      <c r="E12" s="76">
        <v>0.25600000000000001</v>
      </c>
      <c r="F12" s="76">
        <v>0</v>
      </c>
      <c r="G12" s="76">
        <v>192</v>
      </c>
      <c r="H12" s="76">
        <v>191.20000000000002</v>
      </c>
      <c r="I12" s="76">
        <v>0</v>
      </c>
      <c r="J12" s="76">
        <v>379.2</v>
      </c>
      <c r="K12" s="76">
        <v>378.8</v>
      </c>
      <c r="L12" s="76">
        <v>141</v>
      </c>
      <c r="M12" s="76">
        <v>0</v>
      </c>
      <c r="N12" s="76">
        <v>51</v>
      </c>
      <c r="O12" s="76">
        <v>1.8</v>
      </c>
      <c r="P12" s="76">
        <v>234.20000000000002</v>
      </c>
      <c r="Q12" s="76">
        <v>2.8000000000000003</v>
      </c>
      <c r="R12" s="76">
        <v>2.6</v>
      </c>
      <c r="S12" s="76">
        <v>0</v>
      </c>
      <c r="T12" s="76">
        <v>0</v>
      </c>
      <c r="U12" s="76">
        <v>115.60000000000001</v>
      </c>
      <c r="V12" s="77">
        <v>17.100000000000001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0.224</v>
      </c>
      <c r="E13" s="76">
        <v>0.24</v>
      </c>
      <c r="F13" s="76">
        <v>0</v>
      </c>
      <c r="G13" s="76">
        <v>209.6</v>
      </c>
      <c r="H13" s="76">
        <v>209.6</v>
      </c>
      <c r="I13" s="76">
        <v>0</v>
      </c>
      <c r="J13" s="76">
        <v>468</v>
      </c>
      <c r="K13" s="76">
        <v>468.8</v>
      </c>
      <c r="L13" s="76">
        <v>165.6</v>
      </c>
      <c r="M13" s="76">
        <v>0</v>
      </c>
      <c r="N13" s="76">
        <v>64.8</v>
      </c>
      <c r="O13" s="76">
        <v>1.2</v>
      </c>
      <c r="P13" s="76">
        <v>300</v>
      </c>
      <c r="Q13" s="76">
        <v>2.8000000000000003</v>
      </c>
      <c r="R13" s="76">
        <v>2.8000000000000003</v>
      </c>
      <c r="S13" s="76">
        <v>0</v>
      </c>
      <c r="T13" s="76">
        <v>0</v>
      </c>
      <c r="U13" s="76">
        <v>121.2</v>
      </c>
      <c r="V13" s="77">
        <v>17.100000000000001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0.25600000000000001</v>
      </c>
      <c r="E14" s="76">
        <v>0.25600000000000001</v>
      </c>
      <c r="F14" s="76">
        <v>0</v>
      </c>
      <c r="G14" s="76">
        <v>228.8</v>
      </c>
      <c r="H14" s="76">
        <v>228.8</v>
      </c>
      <c r="I14" s="76">
        <v>0</v>
      </c>
      <c r="J14" s="76">
        <v>432.8</v>
      </c>
      <c r="K14" s="76">
        <v>432.40000000000003</v>
      </c>
      <c r="L14" s="76">
        <v>177</v>
      </c>
      <c r="M14" s="76">
        <v>0</v>
      </c>
      <c r="N14" s="76">
        <v>71.400000000000006</v>
      </c>
      <c r="O14" s="76">
        <v>2.4</v>
      </c>
      <c r="P14" s="76">
        <v>263.2</v>
      </c>
      <c r="Q14" s="76">
        <v>2.4</v>
      </c>
      <c r="R14" s="76">
        <v>2.6</v>
      </c>
      <c r="S14" s="76">
        <v>0</v>
      </c>
      <c r="T14" s="76">
        <v>0</v>
      </c>
      <c r="U14" s="76">
        <v>131.19999999999999</v>
      </c>
      <c r="V14" s="77">
        <v>19.5</v>
      </c>
    </row>
    <row r="15" spans="1:54" x14ac:dyDescent="0.2">
      <c r="A15" s="75" t="s">
        <v>11</v>
      </c>
      <c r="B15" s="76">
        <v>3.2000000000000001E-2</v>
      </c>
      <c r="C15" s="76">
        <v>1.6E-2</v>
      </c>
      <c r="D15" s="76">
        <v>0.25600000000000001</v>
      </c>
      <c r="E15" s="76">
        <v>0.24</v>
      </c>
      <c r="F15" s="76">
        <v>0</v>
      </c>
      <c r="G15" s="76">
        <v>264</v>
      </c>
      <c r="H15" s="76">
        <v>264</v>
      </c>
      <c r="I15" s="76">
        <v>0</v>
      </c>
      <c r="J15" s="76">
        <v>397.6</v>
      </c>
      <c r="K15" s="76">
        <v>397.2</v>
      </c>
      <c r="L15" s="76">
        <v>194</v>
      </c>
      <c r="M15" s="76">
        <v>0</v>
      </c>
      <c r="N15" s="76">
        <v>102.60000000000001</v>
      </c>
      <c r="O15" s="76">
        <v>4.8</v>
      </c>
      <c r="P15" s="76">
        <v>211.4</v>
      </c>
      <c r="Q15" s="76">
        <v>2.8000000000000003</v>
      </c>
      <c r="R15" s="76">
        <v>2.6</v>
      </c>
      <c r="S15" s="76">
        <v>0</v>
      </c>
      <c r="T15" s="76">
        <v>0</v>
      </c>
      <c r="U15" s="76">
        <v>131.6</v>
      </c>
      <c r="V15" s="77">
        <v>19.5</v>
      </c>
    </row>
    <row r="16" spans="1:54" x14ac:dyDescent="0.2">
      <c r="A16" s="104" t="s">
        <v>12</v>
      </c>
      <c r="B16" s="105">
        <v>0</v>
      </c>
      <c r="C16" s="105">
        <v>0</v>
      </c>
      <c r="D16" s="105">
        <v>0.25600000000000001</v>
      </c>
      <c r="E16" s="105">
        <v>0.25600000000000001</v>
      </c>
      <c r="F16" s="105">
        <v>0</v>
      </c>
      <c r="G16" s="105">
        <v>249.6</v>
      </c>
      <c r="H16" s="105">
        <v>249.6</v>
      </c>
      <c r="I16" s="105">
        <v>0</v>
      </c>
      <c r="J16" s="105">
        <v>519.20000000000005</v>
      </c>
      <c r="K16" s="105">
        <v>519.6</v>
      </c>
      <c r="L16" s="105">
        <v>198</v>
      </c>
      <c r="M16" s="105">
        <v>0</v>
      </c>
      <c r="N16" s="105">
        <v>81</v>
      </c>
      <c r="O16" s="105">
        <v>8.4</v>
      </c>
      <c r="P16" s="105">
        <v>331.6</v>
      </c>
      <c r="Q16" s="105">
        <v>2.4</v>
      </c>
      <c r="R16" s="105">
        <v>2.6</v>
      </c>
      <c r="S16" s="105">
        <v>0</v>
      </c>
      <c r="T16" s="105">
        <v>0</v>
      </c>
      <c r="U16" s="105">
        <v>137.6</v>
      </c>
      <c r="V16" s="106">
        <v>16.8</v>
      </c>
    </row>
    <row r="17" spans="1:23" x14ac:dyDescent="0.2">
      <c r="A17" s="75" t="s">
        <v>13</v>
      </c>
      <c r="B17" s="76">
        <v>0</v>
      </c>
      <c r="C17" s="76">
        <v>0</v>
      </c>
      <c r="D17" s="76">
        <v>0.224</v>
      </c>
      <c r="E17" s="76">
        <v>0.224</v>
      </c>
      <c r="F17" s="76">
        <v>0</v>
      </c>
      <c r="G17" s="76">
        <v>232</v>
      </c>
      <c r="H17" s="76">
        <v>232.8</v>
      </c>
      <c r="I17" s="76">
        <v>0</v>
      </c>
      <c r="J17" s="76">
        <v>556</v>
      </c>
      <c r="K17" s="76">
        <v>555.6</v>
      </c>
      <c r="L17" s="76">
        <v>195.4</v>
      </c>
      <c r="M17" s="76">
        <v>0</v>
      </c>
      <c r="N17" s="76">
        <v>61.800000000000004</v>
      </c>
      <c r="O17" s="76">
        <v>0</v>
      </c>
      <c r="P17" s="76">
        <v>369.8</v>
      </c>
      <c r="Q17" s="76">
        <v>2.4</v>
      </c>
      <c r="R17" s="76">
        <v>2.4</v>
      </c>
      <c r="S17" s="76">
        <v>0</v>
      </c>
      <c r="T17" s="76">
        <v>0</v>
      </c>
      <c r="U17" s="76">
        <v>148.4</v>
      </c>
      <c r="V17" s="77">
        <v>17.100000000000001</v>
      </c>
    </row>
    <row r="18" spans="1:23" x14ac:dyDescent="0.2">
      <c r="A18" s="75" t="s">
        <v>14</v>
      </c>
      <c r="B18" s="76">
        <v>0</v>
      </c>
      <c r="C18" s="76">
        <v>0</v>
      </c>
      <c r="D18" s="76">
        <v>0.224</v>
      </c>
      <c r="E18" s="76">
        <v>0.24</v>
      </c>
      <c r="F18" s="76">
        <v>0</v>
      </c>
      <c r="G18" s="76">
        <v>235.20000000000002</v>
      </c>
      <c r="H18" s="76">
        <v>234.4</v>
      </c>
      <c r="I18" s="76">
        <v>0</v>
      </c>
      <c r="J18" s="76">
        <v>441.6</v>
      </c>
      <c r="K18" s="76">
        <v>442</v>
      </c>
      <c r="L18" s="76">
        <v>177</v>
      </c>
      <c r="M18" s="76">
        <v>0</v>
      </c>
      <c r="N18" s="76">
        <v>72</v>
      </c>
      <c r="O18" s="76">
        <v>0</v>
      </c>
      <c r="P18" s="76">
        <v>273.8</v>
      </c>
      <c r="Q18" s="76">
        <v>2.8000000000000003</v>
      </c>
      <c r="R18" s="76">
        <v>2.6</v>
      </c>
      <c r="S18" s="76">
        <v>0</v>
      </c>
      <c r="T18" s="76">
        <v>0</v>
      </c>
      <c r="U18" s="76">
        <v>141.6</v>
      </c>
      <c r="V18" s="77">
        <v>15</v>
      </c>
    </row>
    <row r="19" spans="1:23" x14ac:dyDescent="0.2">
      <c r="A19" s="75" t="s">
        <v>15</v>
      </c>
      <c r="B19" s="76">
        <v>0</v>
      </c>
      <c r="C19" s="76">
        <v>1.6E-2</v>
      </c>
      <c r="D19" s="76">
        <v>0.224</v>
      </c>
      <c r="E19" s="76">
        <v>0.224</v>
      </c>
      <c r="F19" s="76">
        <v>0</v>
      </c>
      <c r="G19" s="76">
        <v>259.2</v>
      </c>
      <c r="H19" s="76">
        <v>259.2</v>
      </c>
      <c r="I19" s="76">
        <v>0</v>
      </c>
      <c r="J19" s="76">
        <v>560</v>
      </c>
      <c r="K19" s="76">
        <v>558.4</v>
      </c>
      <c r="L19" s="76">
        <v>185.20000000000002</v>
      </c>
      <c r="M19" s="76">
        <v>0</v>
      </c>
      <c r="N19" s="76">
        <v>93</v>
      </c>
      <c r="O19" s="76">
        <v>0</v>
      </c>
      <c r="P19" s="76">
        <v>384.40000000000003</v>
      </c>
      <c r="Q19" s="76">
        <v>2.4</v>
      </c>
      <c r="R19" s="76">
        <v>2.6</v>
      </c>
      <c r="S19" s="76">
        <v>0</v>
      </c>
      <c r="T19" s="76">
        <v>0</v>
      </c>
      <c r="U19" s="76">
        <v>140</v>
      </c>
      <c r="V19" s="77">
        <v>20.7</v>
      </c>
    </row>
    <row r="20" spans="1:23" x14ac:dyDescent="0.2">
      <c r="A20" s="75" t="s">
        <v>16</v>
      </c>
      <c r="B20" s="76">
        <v>0</v>
      </c>
      <c r="C20" s="76">
        <v>0</v>
      </c>
      <c r="D20" s="76">
        <v>0.38400000000000001</v>
      </c>
      <c r="E20" s="76">
        <v>0.36799999999999999</v>
      </c>
      <c r="F20" s="76">
        <v>0</v>
      </c>
      <c r="G20" s="76">
        <v>241.6</v>
      </c>
      <c r="H20" s="76">
        <v>241.6</v>
      </c>
      <c r="I20" s="76">
        <v>0</v>
      </c>
      <c r="J20" s="76">
        <v>476</v>
      </c>
      <c r="K20" s="76">
        <v>477.6</v>
      </c>
      <c r="L20" s="76">
        <v>185.4</v>
      </c>
      <c r="M20" s="76">
        <v>0</v>
      </c>
      <c r="N20" s="76">
        <v>69</v>
      </c>
      <c r="O20" s="76">
        <v>0.6</v>
      </c>
      <c r="P20" s="76">
        <v>300.2</v>
      </c>
      <c r="Q20" s="76">
        <v>2.8000000000000003</v>
      </c>
      <c r="R20" s="76">
        <v>2.6</v>
      </c>
      <c r="S20" s="76">
        <v>0</v>
      </c>
      <c r="T20" s="76">
        <v>0</v>
      </c>
      <c r="U20" s="76">
        <v>146.4</v>
      </c>
      <c r="V20" s="77">
        <v>19.8</v>
      </c>
    </row>
    <row r="21" spans="1:23" x14ac:dyDescent="0.2">
      <c r="A21" s="75" t="s">
        <v>17</v>
      </c>
      <c r="B21" s="76">
        <v>0</v>
      </c>
      <c r="C21" s="76">
        <v>0</v>
      </c>
      <c r="D21" s="76">
        <v>0.25600000000000001</v>
      </c>
      <c r="E21" s="76">
        <v>0.25600000000000001</v>
      </c>
      <c r="F21" s="76">
        <v>0</v>
      </c>
      <c r="G21" s="76">
        <v>264</v>
      </c>
      <c r="H21" s="76">
        <v>264</v>
      </c>
      <c r="I21" s="76">
        <v>0</v>
      </c>
      <c r="J21" s="76">
        <v>475.2</v>
      </c>
      <c r="K21" s="76">
        <v>475.2</v>
      </c>
      <c r="L21" s="76">
        <v>169.6</v>
      </c>
      <c r="M21" s="76">
        <v>0</v>
      </c>
      <c r="N21" s="76">
        <v>84</v>
      </c>
      <c r="O21" s="76">
        <v>9.6</v>
      </c>
      <c r="P21" s="76">
        <v>314</v>
      </c>
      <c r="Q21" s="76">
        <v>2.4</v>
      </c>
      <c r="R21" s="76">
        <v>2.6</v>
      </c>
      <c r="S21" s="76">
        <v>0</v>
      </c>
      <c r="T21" s="76">
        <v>0</v>
      </c>
      <c r="U21" s="76">
        <v>144.80000000000001</v>
      </c>
      <c r="V21" s="77">
        <v>19.5</v>
      </c>
    </row>
    <row r="22" spans="1:23" x14ac:dyDescent="0.2">
      <c r="A22" s="75" t="s">
        <v>18</v>
      </c>
      <c r="B22" s="76">
        <v>0</v>
      </c>
      <c r="C22" s="76">
        <v>0</v>
      </c>
      <c r="D22" s="76">
        <v>0.224</v>
      </c>
      <c r="E22" s="76">
        <v>0.24</v>
      </c>
      <c r="F22" s="76">
        <v>0</v>
      </c>
      <c r="G22" s="76">
        <v>252.8</v>
      </c>
      <c r="H22" s="76">
        <v>253.6</v>
      </c>
      <c r="I22" s="76">
        <v>0</v>
      </c>
      <c r="J22" s="76">
        <v>404.8</v>
      </c>
      <c r="K22" s="76">
        <v>404.40000000000003</v>
      </c>
      <c r="L22" s="76">
        <v>169.4</v>
      </c>
      <c r="M22" s="76">
        <v>0</v>
      </c>
      <c r="N22" s="76">
        <v>69</v>
      </c>
      <c r="O22" s="76">
        <v>13.200000000000001</v>
      </c>
      <c r="P22" s="76">
        <v>242.6</v>
      </c>
      <c r="Q22" s="76">
        <v>2.8000000000000003</v>
      </c>
      <c r="R22" s="76">
        <v>2.6</v>
      </c>
      <c r="S22" s="76">
        <v>0</v>
      </c>
      <c r="T22" s="76">
        <v>0</v>
      </c>
      <c r="U22" s="76">
        <v>141.6</v>
      </c>
      <c r="V22" s="77">
        <v>24</v>
      </c>
    </row>
    <row r="23" spans="1:23" x14ac:dyDescent="0.2">
      <c r="A23" s="75" t="s">
        <v>19</v>
      </c>
      <c r="B23" s="76">
        <v>3.2000000000000001E-2</v>
      </c>
      <c r="C23" s="76">
        <v>1.6E-2</v>
      </c>
      <c r="D23" s="76">
        <v>0.28800000000000003</v>
      </c>
      <c r="E23" s="76">
        <v>0.27200000000000002</v>
      </c>
      <c r="F23" s="76">
        <v>0</v>
      </c>
      <c r="G23" s="76">
        <v>249.6</v>
      </c>
      <c r="H23" s="76">
        <v>249.6</v>
      </c>
      <c r="I23" s="76">
        <v>0</v>
      </c>
      <c r="J23" s="76">
        <v>515.20000000000005</v>
      </c>
      <c r="K23" s="76">
        <v>515.20000000000005</v>
      </c>
      <c r="L23" s="76">
        <v>176.4</v>
      </c>
      <c r="M23" s="76">
        <v>0</v>
      </c>
      <c r="N23" s="76">
        <v>70.8</v>
      </c>
      <c r="O23" s="76">
        <v>10.8</v>
      </c>
      <c r="P23" s="76">
        <v>348.2</v>
      </c>
      <c r="Q23" s="76">
        <v>2.4</v>
      </c>
      <c r="R23" s="76">
        <v>2.6</v>
      </c>
      <c r="S23" s="76">
        <v>0</v>
      </c>
      <c r="T23" s="76">
        <v>0</v>
      </c>
      <c r="U23" s="76">
        <v>139.20000000000002</v>
      </c>
      <c r="V23" s="77">
        <v>22.8</v>
      </c>
    </row>
    <row r="24" spans="1:23" x14ac:dyDescent="0.2">
      <c r="A24" s="75" t="s">
        <v>20</v>
      </c>
      <c r="B24" s="76">
        <v>0</v>
      </c>
      <c r="C24" s="76">
        <v>0</v>
      </c>
      <c r="D24" s="76">
        <v>0.224</v>
      </c>
      <c r="E24" s="76">
        <v>0.24</v>
      </c>
      <c r="F24" s="76">
        <v>0</v>
      </c>
      <c r="G24" s="76">
        <v>254.4</v>
      </c>
      <c r="H24" s="76">
        <v>253.6</v>
      </c>
      <c r="I24" s="76">
        <v>0</v>
      </c>
      <c r="J24" s="76">
        <v>426.40000000000003</v>
      </c>
      <c r="K24" s="76">
        <v>426.40000000000003</v>
      </c>
      <c r="L24" s="76">
        <v>191</v>
      </c>
      <c r="M24" s="76">
        <v>0</v>
      </c>
      <c r="N24" s="76">
        <v>67.2</v>
      </c>
      <c r="O24" s="76">
        <v>7.8</v>
      </c>
      <c r="P24" s="76">
        <v>243.4</v>
      </c>
      <c r="Q24" s="76">
        <v>2.8000000000000003</v>
      </c>
      <c r="R24" s="76">
        <v>2.6</v>
      </c>
      <c r="S24" s="76">
        <v>0</v>
      </c>
      <c r="T24" s="76">
        <v>0</v>
      </c>
      <c r="U24" s="76">
        <v>149.20000000000002</v>
      </c>
      <c r="V24" s="77">
        <v>23.400000000000002</v>
      </c>
    </row>
    <row r="25" spans="1:23" x14ac:dyDescent="0.2">
      <c r="A25" s="75" t="s">
        <v>21</v>
      </c>
      <c r="B25" s="76">
        <v>0</v>
      </c>
      <c r="C25" s="76">
        <v>0</v>
      </c>
      <c r="D25" s="76">
        <v>0.25600000000000001</v>
      </c>
      <c r="E25" s="76">
        <v>0.24</v>
      </c>
      <c r="F25" s="76">
        <v>0</v>
      </c>
      <c r="G25" s="76">
        <v>270.39999999999998</v>
      </c>
      <c r="H25" s="76">
        <v>269.60000000000002</v>
      </c>
      <c r="I25" s="76">
        <v>0</v>
      </c>
      <c r="J25" s="76">
        <v>532</v>
      </c>
      <c r="K25" s="76">
        <v>532.4</v>
      </c>
      <c r="L25" s="76">
        <v>221.20000000000002</v>
      </c>
      <c r="M25" s="76">
        <v>0</v>
      </c>
      <c r="N25" s="76">
        <v>73.8</v>
      </c>
      <c r="O25" s="76">
        <v>8.4</v>
      </c>
      <c r="P25" s="76">
        <v>321</v>
      </c>
      <c r="Q25" s="76">
        <v>2.8000000000000003</v>
      </c>
      <c r="R25" s="76">
        <v>2.8000000000000003</v>
      </c>
      <c r="S25" s="76">
        <v>0</v>
      </c>
      <c r="T25" s="76">
        <v>0</v>
      </c>
      <c r="U25" s="76">
        <v>158.4</v>
      </c>
      <c r="V25" s="77">
        <v>24</v>
      </c>
    </row>
    <row r="26" spans="1:23" x14ac:dyDescent="0.2">
      <c r="A26" s="75" t="s">
        <v>22</v>
      </c>
      <c r="B26" s="76">
        <v>0</v>
      </c>
      <c r="C26" s="76">
        <v>0</v>
      </c>
      <c r="D26" s="76">
        <v>0.25600000000000001</v>
      </c>
      <c r="E26" s="76">
        <v>0.25600000000000001</v>
      </c>
      <c r="F26" s="76">
        <v>0</v>
      </c>
      <c r="G26" s="76">
        <v>291.2</v>
      </c>
      <c r="H26" s="76">
        <v>292</v>
      </c>
      <c r="I26" s="76">
        <v>0</v>
      </c>
      <c r="J26" s="76">
        <v>430.40000000000003</v>
      </c>
      <c r="K26" s="76">
        <v>429.6</v>
      </c>
      <c r="L26" s="76">
        <v>221.6</v>
      </c>
      <c r="M26" s="76">
        <v>0</v>
      </c>
      <c r="N26" s="76">
        <v>76.8</v>
      </c>
      <c r="O26" s="76">
        <v>6.6000000000000005</v>
      </c>
      <c r="P26" s="76">
        <v>216.20000000000002</v>
      </c>
      <c r="Q26" s="76">
        <v>2.8000000000000003</v>
      </c>
      <c r="R26" s="76">
        <v>2.8000000000000003</v>
      </c>
      <c r="S26" s="76">
        <v>0</v>
      </c>
      <c r="T26" s="76">
        <v>0</v>
      </c>
      <c r="U26" s="76">
        <v>173.20000000000002</v>
      </c>
      <c r="V26" s="77">
        <v>29.1</v>
      </c>
    </row>
    <row r="27" spans="1:23" x14ac:dyDescent="0.2">
      <c r="A27" s="75" t="s">
        <v>23</v>
      </c>
      <c r="B27" s="76">
        <v>0</v>
      </c>
      <c r="C27" s="76">
        <v>1.6E-2</v>
      </c>
      <c r="D27" s="76">
        <v>0.224</v>
      </c>
      <c r="E27" s="76">
        <v>0.24</v>
      </c>
      <c r="F27" s="76">
        <v>0</v>
      </c>
      <c r="G27" s="76">
        <v>291.2</v>
      </c>
      <c r="H27" s="76">
        <v>291.2</v>
      </c>
      <c r="I27" s="76">
        <v>0</v>
      </c>
      <c r="J27" s="76">
        <v>504</v>
      </c>
      <c r="K27" s="76">
        <v>504.8</v>
      </c>
      <c r="L27" s="76">
        <v>232.4</v>
      </c>
      <c r="M27" s="76">
        <v>0</v>
      </c>
      <c r="N27" s="76">
        <v>75.600000000000009</v>
      </c>
      <c r="O27" s="76">
        <v>4.2</v>
      </c>
      <c r="P27" s="76">
        <v>281.40000000000003</v>
      </c>
      <c r="Q27" s="76">
        <v>2.4</v>
      </c>
      <c r="R27" s="76">
        <v>2.6</v>
      </c>
      <c r="S27" s="76">
        <v>0</v>
      </c>
      <c r="T27" s="76">
        <v>0</v>
      </c>
      <c r="U27" s="76">
        <v>174.4</v>
      </c>
      <c r="V27" s="77">
        <v>31.5</v>
      </c>
    </row>
    <row r="28" spans="1:23" x14ac:dyDescent="0.2">
      <c r="A28" s="104" t="s">
        <v>24</v>
      </c>
      <c r="B28" s="105">
        <v>0</v>
      </c>
      <c r="C28" s="105">
        <v>0</v>
      </c>
      <c r="D28" s="105">
        <v>0.25600000000000001</v>
      </c>
      <c r="E28" s="105">
        <v>0.24</v>
      </c>
      <c r="F28" s="105">
        <v>0</v>
      </c>
      <c r="G28" s="105">
        <v>305.60000000000002</v>
      </c>
      <c r="H28" s="105">
        <v>305.60000000000002</v>
      </c>
      <c r="I28" s="105">
        <v>0</v>
      </c>
      <c r="J28" s="105">
        <v>510.40000000000003</v>
      </c>
      <c r="K28" s="105">
        <v>510</v>
      </c>
      <c r="L28" s="105">
        <v>241.8</v>
      </c>
      <c r="M28" s="105">
        <v>0</v>
      </c>
      <c r="N28" s="105">
        <v>77.400000000000006</v>
      </c>
      <c r="O28" s="105">
        <v>4.2</v>
      </c>
      <c r="P28" s="105">
        <v>277.8</v>
      </c>
      <c r="Q28" s="105">
        <v>2.8000000000000003</v>
      </c>
      <c r="R28" s="105">
        <v>2.8000000000000003</v>
      </c>
      <c r="S28" s="105">
        <v>0</v>
      </c>
      <c r="T28" s="105">
        <v>0</v>
      </c>
      <c r="U28" s="105">
        <v>183.20000000000002</v>
      </c>
      <c r="V28" s="106">
        <v>34.800000000000004</v>
      </c>
    </row>
    <row r="29" spans="1:23" x14ac:dyDescent="0.2">
      <c r="A29" s="75" t="s">
        <v>25</v>
      </c>
      <c r="B29" s="76">
        <v>0</v>
      </c>
      <c r="C29" s="76">
        <v>0</v>
      </c>
      <c r="D29" s="76">
        <v>0.35200000000000004</v>
      </c>
      <c r="E29" s="76">
        <v>0.35200000000000004</v>
      </c>
      <c r="F29" s="76">
        <v>0</v>
      </c>
      <c r="G29" s="76">
        <v>307.2</v>
      </c>
      <c r="H29" s="76">
        <v>307.2</v>
      </c>
      <c r="I29" s="76">
        <v>0</v>
      </c>
      <c r="J29" s="76">
        <v>468</v>
      </c>
      <c r="K29" s="76">
        <v>468.40000000000003</v>
      </c>
      <c r="L29" s="76">
        <v>245.4</v>
      </c>
      <c r="M29" s="76">
        <v>0</v>
      </c>
      <c r="N29" s="76">
        <v>87.600000000000009</v>
      </c>
      <c r="O29" s="76">
        <v>4.8</v>
      </c>
      <c r="P29" s="76">
        <v>232</v>
      </c>
      <c r="Q29" s="76">
        <v>2.8000000000000003</v>
      </c>
      <c r="R29" s="76">
        <v>2.8000000000000003</v>
      </c>
      <c r="S29" s="76">
        <v>0</v>
      </c>
      <c r="T29" s="76">
        <v>0</v>
      </c>
      <c r="U29" s="76">
        <v>167.6</v>
      </c>
      <c r="V29" s="77">
        <v>41.1</v>
      </c>
    </row>
    <row r="30" spans="1:23" ht="13.5" thickBot="1" x14ac:dyDescent="0.25">
      <c r="A30" s="78" t="s">
        <v>26</v>
      </c>
      <c r="B30" s="79">
        <v>3.2000000000000001E-2</v>
      </c>
      <c r="C30" s="79">
        <v>1.6E-2</v>
      </c>
      <c r="D30" s="79">
        <v>0.32</v>
      </c>
      <c r="E30" s="79">
        <v>0.33600000000000002</v>
      </c>
      <c r="F30" s="79">
        <v>0</v>
      </c>
      <c r="G30" s="79">
        <v>275.2</v>
      </c>
      <c r="H30" s="79">
        <v>276</v>
      </c>
      <c r="I30" s="79">
        <v>0</v>
      </c>
      <c r="J30" s="79">
        <v>455.2</v>
      </c>
      <c r="K30" s="79">
        <v>454.8</v>
      </c>
      <c r="L30" s="79">
        <v>218.20000000000002</v>
      </c>
      <c r="M30" s="79">
        <v>0</v>
      </c>
      <c r="N30" s="79">
        <v>88.2</v>
      </c>
      <c r="O30" s="79">
        <v>4.8</v>
      </c>
      <c r="P30" s="79">
        <v>245.8</v>
      </c>
      <c r="Q30" s="79">
        <v>2.8000000000000003</v>
      </c>
      <c r="R30" s="79">
        <v>2.6</v>
      </c>
      <c r="S30" s="79">
        <v>0</v>
      </c>
      <c r="T30" s="79">
        <v>0</v>
      </c>
      <c r="U30" s="79">
        <v>144.80000000000001</v>
      </c>
      <c r="V30" s="80">
        <v>33</v>
      </c>
    </row>
    <row r="31" spans="1:23" s="55" customFormat="1" hidden="1" x14ac:dyDescent="0.2">
      <c r="A31" s="46" t="s">
        <v>2</v>
      </c>
      <c r="B31" s="55">
        <f t="shared" ref="B31:V31" si="0">SUM(B7:B30)</f>
        <v>0.128</v>
      </c>
      <c r="C31" s="55">
        <f t="shared" si="0"/>
        <v>0.112</v>
      </c>
      <c r="D31" s="55">
        <f t="shared" si="0"/>
        <v>6.4960000000000031</v>
      </c>
      <c r="E31" s="55">
        <f t="shared" si="0"/>
        <v>6.5120000000000031</v>
      </c>
      <c r="F31" s="55">
        <f t="shared" si="0"/>
        <v>0</v>
      </c>
      <c r="G31" s="55">
        <f t="shared" si="0"/>
        <v>5833.5999999999995</v>
      </c>
      <c r="H31" s="55">
        <f t="shared" si="0"/>
        <v>5834.4</v>
      </c>
      <c r="I31" s="55">
        <f t="shared" si="0"/>
        <v>0</v>
      </c>
      <c r="J31" s="55">
        <f t="shared" si="0"/>
        <v>10984</v>
      </c>
      <c r="K31" s="55">
        <f t="shared" si="0"/>
        <v>10983.999999999998</v>
      </c>
      <c r="L31" s="55">
        <f t="shared" si="0"/>
        <v>4434</v>
      </c>
      <c r="M31" s="55">
        <f t="shared" si="0"/>
        <v>0</v>
      </c>
      <c r="N31" s="55">
        <f t="shared" si="0"/>
        <v>1731.6</v>
      </c>
      <c r="O31" s="55">
        <f t="shared" si="0"/>
        <v>105</v>
      </c>
      <c r="P31" s="55">
        <f t="shared" si="0"/>
        <v>6730.7999999999993</v>
      </c>
      <c r="Q31" s="55">
        <f t="shared" si="0"/>
        <v>63.199999999999974</v>
      </c>
      <c r="R31" s="55">
        <f t="shared" si="0"/>
        <v>63.2</v>
      </c>
      <c r="S31" s="55">
        <f t="shared" si="0"/>
        <v>0</v>
      </c>
      <c r="T31" s="55">
        <f t="shared" si="0"/>
        <v>0</v>
      </c>
      <c r="U31" s="55">
        <f t="shared" si="0"/>
        <v>3339.1999999999994</v>
      </c>
      <c r="V31" s="55">
        <f t="shared" si="0"/>
        <v>528.6</v>
      </c>
    </row>
    <row r="32" spans="1:23" x14ac:dyDescent="0.2">
      <c r="A32" s="107" t="s">
        <v>2</v>
      </c>
      <c r="B32" s="108">
        <f>SUM(B7:B30)</f>
        <v>0.128</v>
      </c>
      <c r="C32" s="108">
        <f t="shared" ref="C32:V32" si="1">SUM(C7:C30)</f>
        <v>0.112</v>
      </c>
      <c r="D32" s="108">
        <f t="shared" si="1"/>
        <v>6.4960000000000031</v>
      </c>
      <c r="E32" s="108">
        <f t="shared" si="1"/>
        <v>6.5120000000000031</v>
      </c>
      <c r="F32" s="108">
        <f t="shared" si="1"/>
        <v>0</v>
      </c>
      <c r="G32" s="108">
        <f t="shared" si="1"/>
        <v>5833.5999999999995</v>
      </c>
      <c r="H32" s="108">
        <f t="shared" si="1"/>
        <v>5834.4</v>
      </c>
      <c r="I32" s="108">
        <f t="shared" si="1"/>
        <v>0</v>
      </c>
      <c r="J32" s="108">
        <f t="shared" si="1"/>
        <v>10984</v>
      </c>
      <c r="K32" s="108">
        <f t="shared" si="1"/>
        <v>10983.999999999998</v>
      </c>
      <c r="L32" s="108">
        <f t="shared" si="1"/>
        <v>4434</v>
      </c>
      <c r="M32" s="108">
        <f t="shared" si="1"/>
        <v>0</v>
      </c>
      <c r="N32" s="108">
        <f t="shared" si="1"/>
        <v>1731.6</v>
      </c>
      <c r="O32" s="108">
        <f t="shared" si="1"/>
        <v>105</v>
      </c>
      <c r="P32" s="108">
        <f t="shared" si="1"/>
        <v>6730.7999999999993</v>
      </c>
      <c r="Q32" s="108">
        <f t="shared" si="1"/>
        <v>63.199999999999974</v>
      </c>
      <c r="R32" s="108">
        <f t="shared" si="1"/>
        <v>63.2</v>
      </c>
      <c r="S32" s="108">
        <f t="shared" si="1"/>
        <v>0</v>
      </c>
      <c r="T32" s="108">
        <f t="shared" si="1"/>
        <v>0</v>
      </c>
      <c r="U32" s="108">
        <f t="shared" si="1"/>
        <v>3339.1999999999994</v>
      </c>
      <c r="V32" s="108">
        <f t="shared" si="1"/>
        <v>528.6</v>
      </c>
      <c r="W32" s="108"/>
    </row>
    <row r="33" spans="1:23" x14ac:dyDescent="0.2">
      <c r="A33" s="107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</row>
    <row r="38" spans="1:23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</row>
    <row r="39" spans="1:23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</row>
    <row r="40" spans="1:23" ht="15.75" x14ac:dyDescent="0.25">
      <c r="A40" s="84"/>
      <c r="B40" s="89" t="s">
        <v>60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</row>
    <row r="41" spans="1:23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82" t="s">
        <v>61</v>
      </c>
    </row>
    <row r="42" spans="1:23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3" t="s">
        <v>37</v>
      </c>
    </row>
    <row r="43" spans="1:23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4" t="s">
        <v>59</v>
      </c>
    </row>
    <row r="44" spans="1:23" x14ac:dyDescent="0.2">
      <c r="A44" s="95" t="s">
        <v>3</v>
      </c>
      <c r="B44" s="96">
        <v>3.2000000000000001E-2</v>
      </c>
      <c r="C44" s="96">
        <v>1.6E-2</v>
      </c>
      <c r="D44" s="96">
        <v>0.16</v>
      </c>
      <c r="E44" s="96">
        <v>0.14400000000000002</v>
      </c>
      <c r="F44" s="96">
        <v>0</v>
      </c>
      <c r="G44" s="96">
        <v>168</v>
      </c>
      <c r="H44" s="96">
        <v>166.4</v>
      </c>
      <c r="I44" s="96">
        <v>0</v>
      </c>
      <c r="J44" s="96">
        <v>300.8</v>
      </c>
      <c r="K44" s="96">
        <v>300.40000000000003</v>
      </c>
      <c r="L44" s="96">
        <v>95.4</v>
      </c>
      <c r="M44" s="96">
        <v>0</v>
      </c>
      <c r="N44" s="96">
        <v>75</v>
      </c>
      <c r="O44" s="96">
        <v>3</v>
      </c>
      <c r="P44" s="96">
        <v>197.20000000000002</v>
      </c>
      <c r="Q44" s="96">
        <v>10</v>
      </c>
      <c r="R44" s="96">
        <v>10</v>
      </c>
      <c r="S44" s="96">
        <v>0</v>
      </c>
      <c r="T44" s="96">
        <v>0</v>
      </c>
      <c r="U44" s="96">
        <v>80.8</v>
      </c>
      <c r="V44" s="97">
        <v>7.2</v>
      </c>
    </row>
    <row r="45" spans="1:23" x14ac:dyDescent="0.2">
      <c r="A45" s="98" t="s">
        <v>4</v>
      </c>
      <c r="B45" s="99">
        <v>0</v>
      </c>
      <c r="C45" s="99">
        <v>0</v>
      </c>
      <c r="D45" s="99">
        <v>0.128</v>
      </c>
      <c r="E45" s="99">
        <v>0.128</v>
      </c>
      <c r="F45" s="99">
        <v>0</v>
      </c>
      <c r="G45" s="99">
        <v>164.8</v>
      </c>
      <c r="H45" s="99">
        <v>165.6</v>
      </c>
      <c r="I45" s="99">
        <v>0</v>
      </c>
      <c r="J45" s="99">
        <v>293.60000000000002</v>
      </c>
      <c r="K45" s="99">
        <v>294</v>
      </c>
      <c r="L45" s="99">
        <v>93.4</v>
      </c>
      <c r="M45" s="99">
        <v>0</v>
      </c>
      <c r="N45" s="99">
        <v>74.400000000000006</v>
      </c>
      <c r="O45" s="99">
        <v>3.6</v>
      </c>
      <c r="P45" s="99">
        <v>194.8</v>
      </c>
      <c r="Q45" s="99">
        <v>10</v>
      </c>
      <c r="R45" s="99">
        <v>10</v>
      </c>
      <c r="S45" s="99">
        <v>0</v>
      </c>
      <c r="T45" s="99">
        <v>0</v>
      </c>
      <c r="U45" s="99">
        <v>80</v>
      </c>
      <c r="V45" s="100">
        <v>7.8</v>
      </c>
    </row>
    <row r="46" spans="1:23" x14ac:dyDescent="0.2">
      <c r="A46" s="98" t="s">
        <v>5</v>
      </c>
      <c r="B46" s="99">
        <v>0</v>
      </c>
      <c r="C46" s="99">
        <v>0</v>
      </c>
      <c r="D46" s="99">
        <v>0.128</v>
      </c>
      <c r="E46" s="99">
        <v>0.14400000000000002</v>
      </c>
      <c r="F46" s="99">
        <v>0</v>
      </c>
      <c r="G46" s="99">
        <v>161.6</v>
      </c>
      <c r="H46" s="99">
        <v>161.6</v>
      </c>
      <c r="I46" s="99">
        <v>0</v>
      </c>
      <c r="J46" s="99">
        <v>284.8</v>
      </c>
      <c r="K46" s="99">
        <v>284.8</v>
      </c>
      <c r="L46" s="99">
        <v>92.4</v>
      </c>
      <c r="M46" s="99">
        <v>0</v>
      </c>
      <c r="N46" s="99">
        <v>71.400000000000006</v>
      </c>
      <c r="O46" s="99">
        <v>3</v>
      </c>
      <c r="P46" s="99">
        <v>185.6</v>
      </c>
      <c r="Q46" s="99">
        <v>10</v>
      </c>
      <c r="R46" s="99">
        <v>9.8000000000000007</v>
      </c>
      <c r="S46" s="99">
        <v>0</v>
      </c>
      <c r="T46" s="99">
        <v>0</v>
      </c>
      <c r="U46" s="99">
        <v>79.2</v>
      </c>
      <c r="V46" s="100">
        <v>7.2</v>
      </c>
    </row>
    <row r="47" spans="1:23" x14ac:dyDescent="0.2">
      <c r="A47" s="104" t="s">
        <v>6</v>
      </c>
      <c r="B47" s="105">
        <v>0</v>
      </c>
      <c r="C47" s="105">
        <v>0</v>
      </c>
      <c r="D47" s="105">
        <v>0.128</v>
      </c>
      <c r="E47" s="105">
        <v>0.128</v>
      </c>
      <c r="F47" s="105">
        <v>0</v>
      </c>
      <c r="G47" s="105">
        <v>156.80000000000001</v>
      </c>
      <c r="H47" s="105">
        <v>156</v>
      </c>
      <c r="I47" s="105">
        <v>0</v>
      </c>
      <c r="J47" s="105">
        <v>285.60000000000002</v>
      </c>
      <c r="K47" s="105">
        <v>285.2</v>
      </c>
      <c r="L47" s="105">
        <v>90.8</v>
      </c>
      <c r="M47" s="105">
        <v>0</v>
      </c>
      <c r="N47" s="105">
        <v>68.400000000000006</v>
      </c>
      <c r="O47" s="105">
        <v>3.6</v>
      </c>
      <c r="P47" s="105">
        <v>191.6</v>
      </c>
      <c r="Q47" s="105">
        <v>9.6</v>
      </c>
      <c r="R47" s="105">
        <v>9.8000000000000007</v>
      </c>
      <c r="S47" s="105">
        <v>0</v>
      </c>
      <c r="T47" s="105">
        <v>0</v>
      </c>
      <c r="U47" s="105">
        <v>76.8</v>
      </c>
      <c r="V47" s="106">
        <v>6.6000000000000005</v>
      </c>
    </row>
    <row r="48" spans="1:23" x14ac:dyDescent="0.2">
      <c r="A48" s="98" t="s">
        <v>7</v>
      </c>
      <c r="B48" s="99">
        <v>0</v>
      </c>
      <c r="C48" s="99">
        <v>1.6E-2</v>
      </c>
      <c r="D48" s="99">
        <v>0.128</v>
      </c>
      <c r="E48" s="99">
        <v>0.112</v>
      </c>
      <c r="F48" s="99">
        <v>0</v>
      </c>
      <c r="G48" s="99">
        <v>155.20000000000002</v>
      </c>
      <c r="H48" s="99">
        <v>156</v>
      </c>
      <c r="I48" s="99">
        <v>0</v>
      </c>
      <c r="J48" s="99">
        <v>300</v>
      </c>
      <c r="K48" s="99">
        <v>300.40000000000003</v>
      </c>
      <c r="L48" s="99">
        <v>90.2</v>
      </c>
      <c r="M48" s="99">
        <v>0</v>
      </c>
      <c r="N48" s="99">
        <v>68.400000000000006</v>
      </c>
      <c r="O48" s="99">
        <v>2.4</v>
      </c>
      <c r="P48" s="99">
        <v>203.20000000000002</v>
      </c>
      <c r="Q48" s="99">
        <v>10</v>
      </c>
      <c r="R48" s="99">
        <v>10.200000000000001</v>
      </c>
      <c r="S48" s="99">
        <v>0</v>
      </c>
      <c r="T48" s="99">
        <v>0</v>
      </c>
      <c r="U48" s="99">
        <v>77.2</v>
      </c>
      <c r="V48" s="100">
        <v>7.2</v>
      </c>
    </row>
    <row r="49" spans="1:22" x14ac:dyDescent="0.2">
      <c r="A49" s="98" t="s">
        <v>8</v>
      </c>
      <c r="B49" s="99">
        <v>0</v>
      </c>
      <c r="C49" s="99">
        <v>0</v>
      </c>
      <c r="D49" s="99">
        <v>0.128</v>
      </c>
      <c r="E49" s="99">
        <v>0.128</v>
      </c>
      <c r="F49" s="99">
        <v>0</v>
      </c>
      <c r="G49" s="99">
        <v>161.6</v>
      </c>
      <c r="H49" s="99">
        <v>161.6</v>
      </c>
      <c r="I49" s="99">
        <v>0</v>
      </c>
      <c r="J49" s="99">
        <v>284.8</v>
      </c>
      <c r="K49" s="99">
        <v>284.8</v>
      </c>
      <c r="L49" s="99">
        <v>90.4</v>
      </c>
      <c r="M49" s="99">
        <v>0</v>
      </c>
      <c r="N49" s="99">
        <v>69.600000000000009</v>
      </c>
      <c r="O49" s="99">
        <v>3</v>
      </c>
      <c r="P49" s="99">
        <v>188.4</v>
      </c>
      <c r="Q49" s="99">
        <v>10.4</v>
      </c>
      <c r="R49" s="99">
        <v>10.200000000000001</v>
      </c>
      <c r="S49" s="99">
        <v>0</v>
      </c>
      <c r="T49" s="99">
        <v>0</v>
      </c>
      <c r="U49" s="99">
        <v>81.2</v>
      </c>
      <c r="V49" s="100">
        <v>7.2</v>
      </c>
    </row>
    <row r="50" spans="1:22" x14ac:dyDescent="0.2">
      <c r="A50" s="98" t="s">
        <v>9</v>
      </c>
      <c r="B50" s="99">
        <v>3.2000000000000001E-2</v>
      </c>
      <c r="C50" s="99">
        <v>0</v>
      </c>
      <c r="D50" s="99">
        <v>0.128</v>
      </c>
      <c r="E50" s="99">
        <v>0.14400000000000002</v>
      </c>
      <c r="F50" s="99">
        <v>0</v>
      </c>
      <c r="G50" s="99">
        <v>163.20000000000002</v>
      </c>
      <c r="H50" s="99">
        <v>163.20000000000002</v>
      </c>
      <c r="I50" s="99">
        <v>0</v>
      </c>
      <c r="J50" s="99">
        <v>300</v>
      </c>
      <c r="K50" s="99">
        <v>300</v>
      </c>
      <c r="L50" s="99">
        <v>93</v>
      </c>
      <c r="M50" s="99">
        <v>0</v>
      </c>
      <c r="N50" s="99">
        <v>72</v>
      </c>
      <c r="O50" s="99">
        <v>3</v>
      </c>
      <c r="P50" s="99">
        <v>199.20000000000002</v>
      </c>
      <c r="Q50" s="99">
        <v>10.4</v>
      </c>
      <c r="R50" s="99">
        <v>10.200000000000001</v>
      </c>
      <c r="S50" s="99">
        <v>0</v>
      </c>
      <c r="T50" s="99">
        <v>0</v>
      </c>
      <c r="U50" s="99">
        <v>81.2</v>
      </c>
      <c r="V50" s="100">
        <v>7.2</v>
      </c>
    </row>
    <row r="51" spans="1:22" x14ac:dyDescent="0.2">
      <c r="A51" s="98" t="s">
        <v>10</v>
      </c>
      <c r="B51" s="99">
        <v>0</v>
      </c>
      <c r="C51" s="99">
        <v>1.6E-2</v>
      </c>
      <c r="D51" s="99">
        <v>0.128</v>
      </c>
      <c r="E51" s="99">
        <v>0.128</v>
      </c>
      <c r="F51" s="99">
        <v>0</v>
      </c>
      <c r="G51" s="99">
        <v>160</v>
      </c>
      <c r="H51" s="99">
        <v>160</v>
      </c>
      <c r="I51" s="99">
        <v>0</v>
      </c>
      <c r="J51" s="99">
        <v>288</v>
      </c>
      <c r="K51" s="99">
        <v>287.60000000000002</v>
      </c>
      <c r="L51" s="99">
        <v>94.4</v>
      </c>
      <c r="M51" s="99">
        <v>0</v>
      </c>
      <c r="N51" s="99">
        <v>70.8</v>
      </c>
      <c r="O51" s="99">
        <v>3</v>
      </c>
      <c r="P51" s="99">
        <v>186.8</v>
      </c>
      <c r="Q51" s="99">
        <v>10</v>
      </c>
      <c r="R51" s="99">
        <v>10.200000000000001</v>
      </c>
      <c r="S51" s="99">
        <v>0</v>
      </c>
      <c r="T51" s="99">
        <v>0</v>
      </c>
      <c r="U51" s="99">
        <v>79.2</v>
      </c>
      <c r="V51" s="100">
        <v>7.2</v>
      </c>
    </row>
    <row r="52" spans="1:22" x14ac:dyDescent="0.2">
      <c r="A52" s="98" t="s">
        <v>11</v>
      </c>
      <c r="B52" s="99">
        <v>0</v>
      </c>
      <c r="C52" s="99">
        <v>0</v>
      </c>
      <c r="D52" s="99">
        <v>0.16</v>
      </c>
      <c r="E52" s="99">
        <v>0.14400000000000002</v>
      </c>
      <c r="F52" s="99">
        <v>0</v>
      </c>
      <c r="G52" s="99">
        <v>193.6</v>
      </c>
      <c r="H52" s="99">
        <v>194.4</v>
      </c>
      <c r="I52" s="99">
        <v>0</v>
      </c>
      <c r="J52" s="99">
        <v>280.8</v>
      </c>
      <c r="K52" s="99">
        <v>281.2</v>
      </c>
      <c r="L52" s="99">
        <v>95</v>
      </c>
      <c r="M52" s="99">
        <v>0</v>
      </c>
      <c r="N52" s="99">
        <v>105</v>
      </c>
      <c r="O52" s="99">
        <v>6</v>
      </c>
      <c r="P52" s="99">
        <v>182.4</v>
      </c>
      <c r="Q52" s="99">
        <v>10</v>
      </c>
      <c r="R52" s="99">
        <v>10</v>
      </c>
      <c r="S52" s="99">
        <v>0</v>
      </c>
      <c r="T52" s="99">
        <v>0</v>
      </c>
      <c r="U52" s="99">
        <v>76</v>
      </c>
      <c r="V52" s="100">
        <v>7.2</v>
      </c>
    </row>
    <row r="53" spans="1:22" x14ac:dyDescent="0.2">
      <c r="A53" s="104" t="s">
        <v>12</v>
      </c>
      <c r="B53" s="105">
        <v>0</v>
      </c>
      <c r="C53" s="105">
        <v>0</v>
      </c>
      <c r="D53" s="105">
        <v>0.16</v>
      </c>
      <c r="E53" s="105">
        <v>0.16</v>
      </c>
      <c r="F53" s="105">
        <v>0</v>
      </c>
      <c r="G53" s="105">
        <v>177.6</v>
      </c>
      <c r="H53" s="105">
        <v>176.8</v>
      </c>
      <c r="I53" s="105">
        <v>0</v>
      </c>
      <c r="J53" s="105">
        <v>316.8</v>
      </c>
      <c r="K53" s="105">
        <v>316.40000000000003</v>
      </c>
      <c r="L53" s="105">
        <v>96.4</v>
      </c>
      <c r="M53" s="105">
        <v>0</v>
      </c>
      <c r="N53" s="105">
        <v>82.8</v>
      </c>
      <c r="O53" s="105">
        <v>9</v>
      </c>
      <c r="P53" s="105">
        <v>212.8</v>
      </c>
      <c r="Q53" s="105">
        <v>9.2000000000000011</v>
      </c>
      <c r="R53" s="105">
        <v>9</v>
      </c>
      <c r="S53" s="105">
        <v>0</v>
      </c>
      <c r="T53" s="105">
        <v>0</v>
      </c>
      <c r="U53" s="105">
        <v>78</v>
      </c>
      <c r="V53" s="106">
        <v>7.2</v>
      </c>
    </row>
    <row r="54" spans="1:22" x14ac:dyDescent="0.2">
      <c r="A54" s="98" t="s">
        <v>13</v>
      </c>
      <c r="B54" s="99">
        <v>0</v>
      </c>
      <c r="C54" s="99">
        <v>0</v>
      </c>
      <c r="D54" s="99">
        <v>0.128</v>
      </c>
      <c r="E54" s="99">
        <v>0.128</v>
      </c>
      <c r="F54" s="99">
        <v>0</v>
      </c>
      <c r="G54" s="99">
        <v>153.6</v>
      </c>
      <c r="H54" s="99">
        <v>154.4</v>
      </c>
      <c r="I54" s="99">
        <v>0</v>
      </c>
      <c r="J54" s="99">
        <v>325.60000000000002</v>
      </c>
      <c r="K54" s="99">
        <v>326</v>
      </c>
      <c r="L54" s="99">
        <v>95.2</v>
      </c>
      <c r="M54" s="99">
        <v>0</v>
      </c>
      <c r="N54" s="99">
        <v>67.2</v>
      </c>
      <c r="O54" s="99">
        <v>0</v>
      </c>
      <c r="P54" s="99">
        <v>221.6</v>
      </c>
      <c r="Q54" s="99">
        <v>8.8000000000000007</v>
      </c>
      <c r="R54" s="99">
        <v>8.8000000000000007</v>
      </c>
      <c r="S54" s="99">
        <v>0</v>
      </c>
      <c r="T54" s="99">
        <v>0</v>
      </c>
      <c r="U54" s="99">
        <v>79.600000000000009</v>
      </c>
      <c r="V54" s="100">
        <v>8.4</v>
      </c>
    </row>
    <row r="55" spans="1:22" x14ac:dyDescent="0.2">
      <c r="A55" s="98" t="s">
        <v>14</v>
      </c>
      <c r="B55" s="99">
        <v>0</v>
      </c>
      <c r="C55" s="99">
        <v>1.6E-2</v>
      </c>
      <c r="D55" s="99">
        <v>0.128</v>
      </c>
      <c r="E55" s="99">
        <v>0.128</v>
      </c>
      <c r="F55" s="99">
        <v>0</v>
      </c>
      <c r="G55" s="99">
        <v>166.4</v>
      </c>
      <c r="H55" s="99">
        <v>164.8</v>
      </c>
      <c r="I55" s="99">
        <v>0</v>
      </c>
      <c r="J55" s="99">
        <v>310.40000000000003</v>
      </c>
      <c r="K55" s="99">
        <v>310</v>
      </c>
      <c r="L55" s="99">
        <v>94.600000000000009</v>
      </c>
      <c r="M55" s="99">
        <v>0</v>
      </c>
      <c r="N55" s="99">
        <v>78.600000000000009</v>
      </c>
      <c r="O55" s="99">
        <v>0</v>
      </c>
      <c r="P55" s="99">
        <v>209.6</v>
      </c>
      <c r="Q55" s="99">
        <v>8.8000000000000007</v>
      </c>
      <c r="R55" s="99">
        <v>9.2000000000000011</v>
      </c>
      <c r="S55" s="99">
        <v>0</v>
      </c>
      <c r="T55" s="99">
        <v>0</v>
      </c>
      <c r="U55" s="99">
        <v>79.600000000000009</v>
      </c>
      <c r="V55" s="100">
        <v>7.2</v>
      </c>
    </row>
    <row r="56" spans="1:22" x14ac:dyDescent="0.2">
      <c r="A56" s="98" t="s">
        <v>15</v>
      </c>
      <c r="B56" s="99">
        <v>0</v>
      </c>
      <c r="C56" s="99">
        <v>0</v>
      </c>
      <c r="D56" s="99">
        <v>0.128</v>
      </c>
      <c r="E56" s="99">
        <v>0.14400000000000002</v>
      </c>
      <c r="F56" s="99">
        <v>0</v>
      </c>
      <c r="G56" s="99">
        <v>193.6</v>
      </c>
      <c r="H56" s="99">
        <v>194.4</v>
      </c>
      <c r="I56" s="99">
        <v>0</v>
      </c>
      <c r="J56" s="99">
        <v>324</v>
      </c>
      <c r="K56" s="99">
        <v>324</v>
      </c>
      <c r="L56" s="99">
        <v>96.600000000000009</v>
      </c>
      <c r="M56" s="99">
        <v>0</v>
      </c>
      <c r="N56" s="99">
        <v>100.8</v>
      </c>
      <c r="O56" s="99">
        <v>0</v>
      </c>
      <c r="P56" s="99">
        <v>216.8</v>
      </c>
      <c r="Q56" s="99">
        <v>9.6</v>
      </c>
      <c r="R56" s="99">
        <v>9.2000000000000011</v>
      </c>
      <c r="S56" s="99">
        <v>0</v>
      </c>
      <c r="T56" s="99">
        <v>0</v>
      </c>
      <c r="U56" s="99">
        <v>86</v>
      </c>
      <c r="V56" s="100">
        <v>7.8</v>
      </c>
    </row>
    <row r="57" spans="1:22" x14ac:dyDescent="0.2">
      <c r="A57" s="98" t="s">
        <v>16</v>
      </c>
      <c r="B57" s="99">
        <v>0</v>
      </c>
      <c r="C57" s="99">
        <v>0</v>
      </c>
      <c r="D57" s="99">
        <v>0.32</v>
      </c>
      <c r="E57" s="99">
        <v>0.32</v>
      </c>
      <c r="F57" s="99">
        <v>0</v>
      </c>
      <c r="G57" s="99">
        <v>164.8</v>
      </c>
      <c r="H57" s="99">
        <v>164.8</v>
      </c>
      <c r="I57" s="99">
        <v>0</v>
      </c>
      <c r="J57" s="99">
        <v>309.60000000000002</v>
      </c>
      <c r="K57" s="99">
        <v>309.60000000000002</v>
      </c>
      <c r="L57" s="99">
        <v>96</v>
      </c>
      <c r="M57" s="99">
        <v>0</v>
      </c>
      <c r="N57" s="99">
        <v>69.600000000000009</v>
      </c>
      <c r="O57" s="99">
        <v>0</v>
      </c>
      <c r="P57" s="99">
        <v>206.8</v>
      </c>
      <c r="Q57" s="99">
        <v>9.2000000000000011</v>
      </c>
      <c r="R57" s="99">
        <v>9.2000000000000011</v>
      </c>
      <c r="S57" s="99">
        <v>0</v>
      </c>
      <c r="T57" s="99">
        <v>0</v>
      </c>
      <c r="U57" s="99">
        <v>86.4</v>
      </c>
      <c r="V57" s="100">
        <v>7.8</v>
      </c>
    </row>
    <row r="58" spans="1:22" x14ac:dyDescent="0.2">
      <c r="A58" s="98" t="s">
        <v>17</v>
      </c>
      <c r="B58" s="99">
        <v>0</v>
      </c>
      <c r="C58" s="99">
        <v>0</v>
      </c>
      <c r="D58" s="99">
        <v>0.16</v>
      </c>
      <c r="E58" s="99">
        <v>0.14400000000000002</v>
      </c>
      <c r="F58" s="99">
        <v>0</v>
      </c>
      <c r="G58" s="99">
        <v>193.6</v>
      </c>
      <c r="H58" s="99">
        <v>193.6</v>
      </c>
      <c r="I58" s="99">
        <v>0</v>
      </c>
      <c r="J58" s="99">
        <v>304</v>
      </c>
      <c r="K58" s="99">
        <v>304.40000000000003</v>
      </c>
      <c r="L58" s="99">
        <v>97.600000000000009</v>
      </c>
      <c r="M58" s="99">
        <v>0</v>
      </c>
      <c r="N58" s="99">
        <v>94.8</v>
      </c>
      <c r="O58" s="99">
        <v>10.200000000000001</v>
      </c>
      <c r="P58" s="99">
        <v>199.20000000000002</v>
      </c>
      <c r="Q58" s="99">
        <v>8.8000000000000007</v>
      </c>
      <c r="R58" s="99">
        <v>9</v>
      </c>
      <c r="S58" s="99">
        <v>0</v>
      </c>
      <c r="T58" s="99">
        <v>0</v>
      </c>
      <c r="U58" s="99">
        <v>82</v>
      </c>
      <c r="V58" s="100">
        <v>7.2</v>
      </c>
    </row>
    <row r="59" spans="1:22" x14ac:dyDescent="0.2">
      <c r="A59" s="98" t="s">
        <v>18</v>
      </c>
      <c r="B59" s="99">
        <v>3.2000000000000001E-2</v>
      </c>
      <c r="C59" s="99">
        <v>0</v>
      </c>
      <c r="D59" s="99">
        <v>0.128</v>
      </c>
      <c r="E59" s="99">
        <v>0.128</v>
      </c>
      <c r="F59" s="99">
        <v>0</v>
      </c>
      <c r="G59" s="99">
        <v>196.8</v>
      </c>
      <c r="H59" s="99">
        <v>196.8</v>
      </c>
      <c r="I59" s="99">
        <v>0</v>
      </c>
      <c r="J59" s="99">
        <v>286.40000000000003</v>
      </c>
      <c r="K59" s="99">
        <v>286</v>
      </c>
      <c r="L59" s="99">
        <v>101.4</v>
      </c>
      <c r="M59" s="99">
        <v>0</v>
      </c>
      <c r="N59" s="99">
        <v>91.2</v>
      </c>
      <c r="O59" s="99">
        <v>13.200000000000001</v>
      </c>
      <c r="P59" s="99">
        <v>180.4</v>
      </c>
      <c r="Q59" s="99">
        <v>9.6</v>
      </c>
      <c r="R59" s="99">
        <v>9.4</v>
      </c>
      <c r="S59" s="99">
        <v>0</v>
      </c>
      <c r="T59" s="99">
        <v>0</v>
      </c>
      <c r="U59" s="99">
        <v>83.600000000000009</v>
      </c>
      <c r="V59" s="100">
        <v>7.8</v>
      </c>
    </row>
    <row r="60" spans="1:22" x14ac:dyDescent="0.2">
      <c r="A60" s="98" t="s">
        <v>19</v>
      </c>
      <c r="B60" s="99">
        <v>0</v>
      </c>
      <c r="C60" s="99">
        <v>1.6E-2</v>
      </c>
      <c r="D60" s="99">
        <v>0.192</v>
      </c>
      <c r="E60" s="99">
        <v>0.20800000000000002</v>
      </c>
      <c r="F60" s="99">
        <v>0</v>
      </c>
      <c r="G60" s="99">
        <v>188.8</v>
      </c>
      <c r="H60" s="99">
        <v>189.6</v>
      </c>
      <c r="I60" s="99">
        <v>0</v>
      </c>
      <c r="J60" s="99">
        <v>331.2</v>
      </c>
      <c r="K60" s="99">
        <v>331.6</v>
      </c>
      <c r="L60" s="99">
        <v>101.4</v>
      </c>
      <c r="M60" s="99">
        <v>0</v>
      </c>
      <c r="N60" s="99">
        <v>85.2</v>
      </c>
      <c r="O60" s="99">
        <v>12</v>
      </c>
      <c r="P60" s="99">
        <v>220</v>
      </c>
      <c r="Q60" s="99">
        <v>9.2000000000000011</v>
      </c>
      <c r="R60" s="99">
        <v>9.6</v>
      </c>
      <c r="S60" s="99">
        <v>0</v>
      </c>
      <c r="T60" s="99">
        <v>0</v>
      </c>
      <c r="U60" s="99">
        <v>84</v>
      </c>
      <c r="V60" s="100">
        <v>7.8</v>
      </c>
    </row>
    <row r="61" spans="1:22" x14ac:dyDescent="0.2">
      <c r="A61" s="98" t="s">
        <v>20</v>
      </c>
      <c r="B61" s="99">
        <v>0</v>
      </c>
      <c r="C61" s="99">
        <v>0</v>
      </c>
      <c r="D61" s="99">
        <v>0.16</v>
      </c>
      <c r="E61" s="99">
        <v>0.14400000000000002</v>
      </c>
      <c r="F61" s="99">
        <v>0</v>
      </c>
      <c r="G61" s="99">
        <v>187.20000000000002</v>
      </c>
      <c r="H61" s="99">
        <v>187.20000000000002</v>
      </c>
      <c r="I61" s="99">
        <v>0</v>
      </c>
      <c r="J61" s="99">
        <v>296.8</v>
      </c>
      <c r="K61" s="99">
        <v>296.40000000000003</v>
      </c>
      <c r="L61" s="99">
        <v>104</v>
      </c>
      <c r="M61" s="99">
        <v>0</v>
      </c>
      <c r="N61" s="99">
        <v>78.600000000000009</v>
      </c>
      <c r="O61" s="99">
        <v>9</v>
      </c>
      <c r="P61" s="99">
        <v>187.20000000000002</v>
      </c>
      <c r="Q61" s="99">
        <v>10</v>
      </c>
      <c r="R61" s="99">
        <v>9.6</v>
      </c>
      <c r="S61" s="99">
        <v>0</v>
      </c>
      <c r="T61" s="99">
        <v>0</v>
      </c>
      <c r="U61" s="99">
        <v>90.4</v>
      </c>
      <c r="V61" s="100">
        <v>9.6</v>
      </c>
    </row>
    <row r="62" spans="1:22" x14ac:dyDescent="0.2">
      <c r="A62" s="98" t="s">
        <v>21</v>
      </c>
      <c r="B62" s="99">
        <v>0</v>
      </c>
      <c r="C62" s="99">
        <v>0</v>
      </c>
      <c r="D62" s="99">
        <v>0.128</v>
      </c>
      <c r="E62" s="99">
        <v>0.128</v>
      </c>
      <c r="F62" s="99">
        <v>0</v>
      </c>
      <c r="G62" s="99">
        <v>187.20000000000002</v>
      </c>
      <c r="H62" s="99">
        <v>185.6</v>
      </c>
      <c r="I62" s="99">
        <v>0</v>
      </c>
      <c r="J62" s="99">
        <v>334.40000000000003</v>
      </c>
      <c r="K62" s="99">
        <v>334.40000000000003</v>
      </c>
      <c r="L62" s="99">
        <v>105.60000000000001</v>
      </c>
      <c r="M62" s="99">
        <v>0</v>
      </c>
      <c r="N62" s="99">
        <v>73.8</v>
      </c>
      <c r="O62" s="99">
        <v>9</v>
      </c>
      <c r="P62" s="99">
        <v>218.4</v>
      </c>
      <c r="Q62" s="99">
        <v>10</v>
      </c>
      <c r="R62" s="99">
        <v>10.200000000000001</v>
      </c>
      <c r="S62" s="99">
        <v>0</v>
      </c>
      <c r="T62" s="99">
        <v>0</v>
      </c>
      <c r="U62" s="99">
        <v>92</v>
      </c>
      <c r="V62" s="100">
        <v>9.6</v>
      </c>
    </row>
    <row r="63" spans="1:22" x14ac:dyDescent="0.2">
      <c r="A63" s="98" t="s">
        <v>22</v>
      </c>
      <c r="B63" s="99">
        <v>0</v>
      </c>
      <c r="C63" s="99">
        <v>0</v>
      </c>
      <c r="D63" s="99">
        <v>0.16</v>
      </c>
      <c r="E63" s="99">
        <v>0.14400000000000002</v>
      </c>
      <c r="F63" s="99">
        <v>0</v>
      </c>
      <c r="G63" s="99">
        <v>185.6</v>
      </c>
      <c r="H63" s="99">
        <v>187.20000000000002</v>
      </c>
      <c r="I63" s="99">
        <v>0</v>
      </c>
      <c r="J63" s="99">
        <v>272.8</v>
      </c>
      <c r="K63" s="99">
        <v>272.8</v>
      </c>
      <c r="L63" s="99">
        <v>106.4</v>
      </c>
      <c r="M63" s="99">
        <v>0</v>
      </c>
      <c r="N63" s="99">
        <v>73.2</v>
      </c>
      <c r="O63" s="99">
        <v>9</v>
      </c>
      <c r="P63" s="99">
        <v>160.80000000000001</v>
      </c>
      <c r="Q63" s="99">
        <v>10.4</v>
      </c>
      <c r="R63" s="99">
        <v>10.4</v>
      </c>
      <c r="S63" s="99">
        <v>0</v>
      </c>
      <c r="T63" s="99">
        <v>0</v>
      </c>
      <c r="U63" s="99">
        <v>94.8</v>
      </c>
      <c r="V63" s="100">
        <v>9.6</v>
      </c>
    </row>
    <row r="64" spans="1:22" x14ac:dyDescent="0.2">
      <c r="A64" s="98" t="s">
        <v>23</v>
      </c>
      <c r="B64" s="99">
        <v>0</v>
      </c>
      <c r="C64" s="99">
        <v>0</v>
      </c>
      <c r="D64" s="99">
        <v>6.4000000000000001E-2</v>
      </c>
      <c r="E64" s="99">
        <v>0.08</v>
      </c>
      <c r="F64" s="99">
        <v>0</v>
      </c>
      <c r="G64" s="99">
        <v>182.4</v>
      </c>
      <c r="H64" s="99">
        <v>181.6</v>
      </c>
      <c r="I64" s="99">
        <v>0</v>
      </c>
      <c r="J64" s="99">
        <v>332</v>
      </c>
      <c r="K64" s="99">
        <v>332.40000000000003</v>
      </c>
      <c r="L64" s="99">
        <v>103.60000000000001</v>
      </c>
      <c r="M64" s="99">
        <v>0</v>
      </c>
      <c r="N64" s="99">
        <v>72.600000000000009</v>
      </c>
      <c r="O64" s="99">
        <v>6</v>
      </c>
      <c r="P64" s="99">
        <v>219.20000000000002</v>
      </c>
      <c r="Q64" s="99">
        <v>10.4</v>
      </c>
      <c r="R64" s="99">
        <v>10.4</v>
      </c>
      <c r="S64" s="99">
        <v>0</v>
      </c>
      <c r="T64" s="99">
        <v>0</v>
      </c>
      <c r="U64" s="99">
        <v>93.2</v>
      </c>
      <c r="V64" s="100">
        <v>9</v>
      </c>
    </row>
    <row r="65" spans="1:22" x14ac:dyDescent="0.2">
      <c r="A65" s="104" t="s">
        <v>24</v>
      </c>
      <c r="B65" s="105">
        <v>0</v>
      </c>
      <c r="C65" s="105">
        <v>0</v>
      </c>
      <c r="D65" s="105">
        <v>0.128</v>
      </c>
      <c r="E65" s="105">
        <v>0.14400000000000002</v>
      </c>
      <c r="F65" s="105">
        <v>0</v>
      </c>
      <c r="G65" s="105">
        <v>180.8</v>
      </c>
      <c r="H65" s="105">
        <v>180.8</v>
      </c>
      <c r="I65" s="105">
        <v>0</v>
      </c>
      <c r="J65" s="105">
        <v>310.40000000000003</v>
      </c>
      <c r="K65" s="105">
        <v>309.60000000000002</v>
      </c>
      <c r="L65" s="105">
        <v>103.2</v>
      </c>
      <c r="M65" s="105">
        <v>0</v>
      </c>
      <c r="N65" s="105">
        <v>72</v>
      </c>
      <c r="O65" s="105">
        <v>5.4</v>
      </c>
      <c r="P65" s="105">
        <v>197.6</v>
      </c>
      <c r="Q65" s="105">
        <v>10</v>
      </c>
      <c r="R65" s="105">
        <v>10.200000000000001</v>
      </c>
      <c r="S65" s="105">
        <v>0</v>
      </c>
      <c r="T65" s="105">
        <v>0</v>
      </c>
      <c r="U65" s="105">
        <v>94.8</v>
      </c>
      <c r="V65" s="106">
        <v>8.4</v>
      </c>
    </row>
    <row r="66" spans="1:22" x14ac:dyDescent="0.2">
      <c r="A66" s="98" t="s">
        <v>25</v>
      </c>
      <c r="B66" s="99">
        <v>0</v>
      </c>
      <c r="C66" s="99">
        <v>1.6E-2</v>
      </c>
      <c r="D66" s="99">
        <v>0.128</v>
      </c>
      <c r="E66" s="99">
        <v>0.112</v>
      </c>
      <c r="F66" s="99">
        <v>0</v>
      </c>
      <c r="G66" s="99">
        <v>179.20000000000002</v>
      </c>
      <c r="H66" s="99">
        <v>179.20000000000002</v>
      </c>
      <c r="I66" s="99">
        <v>0</v>
      </c>
      <c r="J66" s="99">
        <v>312</v>
      </c>
      <c r="K66" s="99">
        <v>312.40000000000003</v>
      </c>
      <c r="L66" s="99">
        <v>102.2</v>
      </c>
      <c r="M66" s="99">
        <v>0</v>
      </c>
      <c r="N66" s="99">
        <v>79.8</v>
      </c>
      <c r="O66" s="99">
        <v>6</v>
      </c>
      <c r="P66" s="99">
        <v>202.8</v>
      </c>
      <c r="Q66" s="99">
        <v>10.8</v>
      </c>
      <c r="R66" s="99">
        <v>10.6</v>
      </c>
      <c r="S66" s="99">
        <v>0</v>
      </c>
      <c r="T66" s="99">
        <v>0</v>
      </c>
      <c r="U66" s="99">
        <v>85.2</v>
      </c>
      <c r="V66" s="100">
        <v>8.4</v>
      </c>
    </row>
    <row r="67" spans="1:22" ht="13.5" thickBot="1" x14ac:dyDescent="0.25">
      <c r="A67" s="101" t="s">
        <v>26</v>
      </c>
      <c r="B67" s="102">
        <v>0</v>
      </c>
      <c r="C67" s="102">
        <v>0</v>
      </c>
      <c r="D67" s="102">
        <v>9.6000000000000002E-2</v>
      </c>
      <c r="E67" s="102">
        <v>9.6000000000000002E-2</v>
      </c>
      <c r="F67" s="102">
        <v>0</v>
      </c>
      <c r="G67" s="102">
        <v>171.20000000000002</v>
      </c>
      <c r="H67" s="102">
        <v>170.4</v>
      </c>
      <c r="I67" s="102">
        <v>0</v>
      </c>
      <c r="J67" s="102">
        <v>300</v>
      </c>
      <c r="K67" s="102">
        <v>300.40000000000003</v>
      </c>
      <c r="L67" s="102">
        <v>96.4</v>
      </c>
      <c r="M67" s="102">
        <v>0</v>
      </c>
      <c r="N67" s="102">
        <v>78</v>
      </c>
      <c r="O67" s="102">
        <v>6</v>
      </c>
      <c r="P67" s="102">
        <v>195.6</v>
      </c>
      <c r="Q67" s="102">
        <v>10.8</v>
      </c>
      <c r="R67" s="102">
        <v>10.6</v>
      </c>
      <c r="S67" s="102">
        <v>0</v>
      </c>
      <c r="T67" s="102">
        <v>0</v>
      </c>
      <c r="U67" s="102">
        <v>78.400000000000006</v>
      </c>
      <c r="V67" s="103">
        <v>7.8</v>
      </c>
    </row>
    <row r="68" spans="1:22" x14ac:dyDescent="0.2">
      <c r="A68" s="87" t="s">
        <v>2</v>
      </c>
      <c r="B68" s="91">
        <f>SUM(B44:B67)</f>
        <v>9.6000000000000002E-2</v>
      </c>
      <c r="C68" s="91">
        <f t="shared" ref="C68:V68" si="2">SUM(C44:C67)</f>
        <v>9.6000000000000002E-2</v>
      </c>
      <c r="D68" s="91">
        <f t="shared" si="2"/>
        <v>3.4240000000000013</v>
      </c>
      <c r="E68" s="91">
        <f t="shared" si="2"/>
        <v>3.4080000000000013</v>
      </c>
      <c r="F68" s="91">
        <f t="shared" si="2"/>
        <v>0</v>
      </c>
      <c r="G68" s="91">
        <f t="shared" si="2"/>
        <v>4193.6000000000004</v>
      </c>
      <c r="H68" s="91">
        <f t="shared" si="2"/>
        <v>4192</v>
      </c>
      <c r="I68" s="91">
        <f t="shared" si="2"/>
        <v>0</v>
      </c>
      <c r="J68" s="91">
        <f t="shared" si="2"/>
        <v>7284.8</v>
      </c>
      <c r="K68" s="91">
        <f t="shared" si="2"/>
        <v>7284.7999999999993</v>
      </c>
      <c r="L68" s="91">
        <f t="shared" si="2"/>
        <v>2335.5999999999995</v>
      </c>
      <c r="M68" s="91">
        <f t="shared" si="2"/>
        <v>0</v>
      </c>
      <c r="N68" s="91">
        <f t="shared" si="2"/>
        <v>1873.1999999999998</v>
      </c>
      <c r="O68" s="91">
        <f t="shared" si="2"/>
        <v>125.4</v>
      </c>
      <c r="P68" s="91">
        <f t="shared" si="2"/>
        <v>4778.0000000000018</v>
      </c>
      <c r="Q68" s="91">
        <f t="shared" si="2"/>
        <v>236.00000000000003</v>
      </c>
      <c r="R68" s="91">
        <f t="shared" si="2"/>
        <v>235.79999999999998</v>
      </c>
      <c r="S68" s="91">
        <f t="shared" si="2"/>
        <v>0</v>
      </c>
      <c r="T68" s="91">
        <f t="shared" si="2"/>
        <v>0</v>
      </c>
      <c r="U68" s="91">
        <f t="shared" si="2"/>
        <v>1999.6000000000004</v>
      </c>
      <c r="V68" s="91">
        <f t="shared" si="2"/>
        <v>188.40000000000003</v>
      </c>
    </row>
    <row r="73" spans="1:22" ht="18" x14ac:dyDescent="0.25">
      <c r="A73" s="131" t="s">
        <v>88</v>
      </c>
      <c r="B73" s="131"/>
      <c r="C73" s="131"/>
      <c r="D73" s="131"/>
      <c r="E73" s="131"/>
      <c r="F73" s="131"/>
      <c r="G73" s="131"/>
      <c r="H73" s="131"/>
      <c r="I73" s="131"/>
      <c r="J73" s="109"/>
      <c r="K73" s="109"/>
    </row>
    <row r="74" spans="1:22" ht="18.75" thickBot="1" x14ac:dyDescent="0.3">
      <c r="A74" s="132" t="s">
        <v>62</v>
      </c>
      <c r="B74" s="133"/>
      <c r="C74" s="133"/>
      <c r="D74" s="133"/>
      <c r="E74" s="133"/>
      <c r="F74" s="81"/>
      <c r="G74" s="132" t="s">
        <v>63</v>
      </c>
      <c r="H74" s="133"/>
      <c r="I74" s="133"/>
      <c r="J74" s="133"/>
      <c r="K74" s="133"/>
    </row>
    <row r="75" spans="1:22" ht="13.5" thickBot="1" x14ac:dyDescent="0.25">
      <c r="A75" s="134" t="s">
        <v>64</v>
      </c>
      <c r="B75" s="135"/>
      <c r="C75" s="110" t="s">
        <v>65</v>
      </c>
      <c r="D75" s="110" t="s">
        <v>89</v>
      </c>
      <c r="E75" s="110" t="s">
        <v>90</v>
      </c>
      <c r="F75" s="111"/>
      <c r="G75" s="134" t="s">
        <v>64</v>
      </c>
      <c r="H75" s="135"/>
      <c r="I75" s="110" t="s">
        <v>65</v>
      </c>
      <c r="J75" s="110" t="s">
        <v>89</v>
      </c>
      <c r="K75" s="110" t="s">
        <v>90</v>
      </c>
    </row>
    <row r="76" spans="1:22" ht="38.25" x14ac:dyDescent="0.2">
      <c r="A76" s="112" t="s">
        <v>66</v>
      </c>
      <c r="B76" s="113" t="s">
        <v>67</v>
      </c>
      <c r="C76" s="114">
        <v>2500</v>
      </c>
      <c r="D76" s="114">
        <v>2500</v>
      </c>
      <c r="E76" s="114">
        <v>2500</v>
      </c>
      <c r="F76" s="111"/>
      <c r="G76" s="112" t="s">
        <v>66</v>
      </c>
      <c r="H76" s="113" t="s">
        <v>67</v>
      </c>
      <c r="I76" s="114">
        <v>2500</v>
      </c>
      <c r="J76" s="114">
        <v>2500</v>
      </c>
      <c r="K76" s="114">
        <v>2500</v>
      </c>
    </row>
    <row r="77" spans="1:22" ht="38.25" x14ac:dyDescent="0.2">
      <c r="A77" s="115" t="s">
        <v>68</v>
      </c>
      <c r="B77" s="116" t="s">
        <v>69</v>
      </c>
      <c r="C77" s="117">
        <v>6.5</v>
      </c>
      <c r="D77" s="117">
        <v>6.5</v>
      </c>
      <c r="E77" s="117">
        <v>6.5</v>
      </c>
      <c r="F77" s="111"/>
      <c r="G77" s="115" t="s">
        <v>68</v>
      </c>
      <c r="H77" s="116" t="s">
        <v>69</v>
      </c>
      <c r="I77" s="117">
        <v>6.87</v>
      </c>
      <c r="J77" s="117">
        <v>6.87</v>
      </c>
      <c r="K77" s="117">
        <v>6.87</v>
      </c>
    </row>
    <row r="78" spans="1:22" ht="38.25" x14ac:dyDescent="0.2">
      <c r="A78" s="115" t="s">
        <v>70</v>
      </c>
      <c r="B78" s="116" t="s">
        <v>71</v>
      </c>
      <c r="C78" s="117">
        <v>22</v>
      </c>
      <c r="D78" s="117">
        <v>22</v>
      </c>
      <c r="E78" s="117">
        <v>22</v>
      </c>
      <c r="F78" s="118"/>
      <c r="G78" s="115" t="s">
        <v>70</v>
      </c>
      <c r="H78" s="116" t="s">
        <v>71</v>
      </c>
      <c r="I78" s="117">
        <v>23.2</v>
      </c>
      <c r="J78" s="117">
        <v>23.2</v>
      </c>
      <c r="K78" s="117">
        <v>23.2</v>
      </c>
    </row>
    <row r="79" spans="1:22" ht="38.25" x14ac:dyDescent="0.2">
      <c r="A79" s="115" t="s">
        <v>72</v>
      </c>
      <c r="B79" s="116" t="s">
        <v>73</v>
      </c>
      <c r="C79" s="117">
        <v>1.5</v>
      </c>
      <c r="D79" s="117">
        <v>1.5</v>
      </c>
      <c r="E79" s="117">
        <v>1.5</v>
      </c>
      <c r="F79" s="118"/>
      <c r="G79" s="115" t="s">
        <v>72</v>
      </c>
      <c r="H79" s="116" t="s">
        <v>73</v>
      </c>
      <c r="I79" s="117">
        <v>1.17</v>
      </c>
      <c r="J79" s="117">
        <v>1.17</v>
      </c>
      <c r="K79" s="117">
        <v>1.17</v>
      </c>
    </row>
    <row r="80" spans="1:22" ht="51" x14ac:dyDescent="0.2">
      <c r="A80" s="115" t="s">
        <v>74</v>
      </c>
      <c r="B80" s="116" t="s">
        <v>75</v>
      </c>
      <c r="C80" s="117">
        <v>10.5</v>
      </c>
      <c r="D80" s="117">
        <v>10.5</v>
      </c>
      <c r="E80" s="117">
        <v>10.5</v>
      </c>
      <c r="F80" s="118"/>
      <c r="G80" s="115" t="s">
        <v>74</v>
      </c>
      <c r="H80" s="116" t="s">
        <v>75</v>
      </c>
      <c r="I80" s="117">
        <v>10.5</v>
      </c>
      <c r="J80" s="117">
        <v>10.5</v>
      </c>
      <c r="K80" s="117">
        <v>10.5</v>
      </c>
      <c r="L80" s="119" t="s">
        <v>65</v>
      </c>
      <c r="M80" s="119" t="s">
        <v>89</v>
      </c>
      <c r="N80" s="119" t="s">
        <v>90</v>
      </c>
    </row>
    <row r="81" spans="1:15" x14ac:dyDescent="0.2">
      <c r="A81" s="136" t="s">
        <v>76</v>
      </c>
      <c r="B81" s="116" t="s">
        <v>77</v>
      </c>
      <c r="C81" s="120">
        <f>G10</f>
        <v>177.6</v>
      </c>
      <c r="D81" s="120">
        <f>G16</f>
        <v>249.6</v>
      </c>
      <c r="E81" s="120">
        <f>G28</f>
        <v>305.60000000000002</v>
      </c>
      <c r="F81" s="118"/>
      <c r="G81" s="136" t="s">
        <v>76</v>
      </c>
      <c r="H81" s="116" t="s">
        <v>77</v>
      </c>
      <c r="I81" s="120">
        <f>J10</f>
        <v>337.6</v>
      </c>
      <c r="J81" s="120">
        <f>J16</f>
        <v>519.20000000000005</v>
      </c>
      <c r="K81" s="120">
        <f>J28</f>
        <v>510.40000000000003</v>
      </c>
      <c r="L81" s="121">
        <f t="shared" ref="L81:N82" si="3">(C81+I81)/1000</f>
        <v>0.51519999999999999</v>
      </c>
      <c r="M81" s="121">
        <f t="shared" si="3"/>
        <v>0.76880000000000004</v>
      </c>
      <c r="N81" s="121">
        <f t="shared" si="3"/>
        <v>0.81599999999999995</v>
      </c>
      <c r="O81" s="108" t="s">
        <v>78</v>
      </c>
    </row>
    <row r="82" spans="1:15" x14ac:dyDescent="0.2">
      <c r="A82" s="137"/>
      <c r="B82" s="116" t="s">
        <v>79</v>
      </c>
      <c r="C82" s="120">
        <f>G47</f>
        <v>156.80000000000001</v>
      </c>
      <c r="D82" s="120">
        <f>G53</f>
        <v>177.6</v>
      </c>
      <c r="E82" s="120">
        <f>G65</f>
        <v>180.8</v>
      </c>
      <c r="F82" s="118"/>
      <c r="G82" s="137"/>
      <c r="H82" s="116" t="s">
        <v>79</v>
      </c>
      <c r="I82" s="120">
        <f>J47</f>
        <v>285.60000000000002</v>
      </c>
      <c r="J82" s="120">
        <f>J53</f>
        <v>316.8</v>
      </c>
      <c r="K82" s="120">
        <f>J65</f>
        <v>310.40000000000003</v>
      </c>
      <c r="L82" s="121">
        <f t="shared" si="3"/>
        <v>0.44240000000000002</v>
      </c>
      <c r="M82" s="121">
        <f t="shared" si="3"/>
        <v>0.49439999999999995</v>
      </c>
      <c r="N82" s="121">
        <f t="shared" si="3"/>
        <v>0.49120000000000003</v>
      </c>
      <c r="O82" s="108" t="s">
        <v>80</v>
      </c>
    </row>
    <row r="83" spans="1:15" x14ac:dyDescent="0.2">
      <c r="A83" s="138"/>
      <c r="B83" s="116" t="s">
        <v>81</v>
      </c>
      <c r="C83" s="122">
        <f>SQRT(C81^2+C82^2)</f>
        <v>236.91348631937356</v>
      </c>
      <c r="D83" s="122">
        <f>SQRT(D81^2+D82^2)</f>
        <v>306.33628580368992</v>
      </c>
      <c r="E83" s="122">
        <f>SQRT(E81^2+E82^2)</f>
        <v>355.07745633875436</v>
      </c>
      <c r="F83" s="118"/>
      <c r="G83" s="138"/>
      <c r="H83" s="116" t="s">
        <v>81</v>
      </c>
      <c r="I83" s="122">
        <f>SQRT(I81^2+I82^2)</f>
        <v>442.20031659871074</v>
      </c>
      <c r="J83" s="122">
        <f>SQRT(J81^2+J82^2)</f>
        <v>608.21943408608706</v>
      </c>
      <c r="K83" s="122">
        <f>SQRT(K81^2+K82^2)</f>
        <v>597.37452238943035</v>
      </c>
    </row>
    <row r="84" spans="1:15" ht="39" thickBot="1" x14ac:dyDescent="0.25">
      <c r="A84" s="123" t="s">
        <v>82</v>
      </c>
      <c r="B84" s="124" t="s">
        <v>83</v>
      </c>
      <c r="C84" s="125">
        <f>C83/C76</f>
        <v>9.476539452774943E-2</v>
      </c>
      <c r="D84" s="125">
        <f>D83/D76</f>
        <v>0.12253451432147597</v>
      </c>
      <c r="E84" s="125">
        <f>E83/E76</f>
        <v>0.14203098253550175</v>
      </c>
      <c r="F84" s="118"/>
      <c r="G84" s="123" t="s">
        <v>82</v>
      </c>
      <c r="H84" s="124" t="s">
        <v>83</v>
      </c>
      <c r="I84" s="125">
        <f>I83/I76</f>
        <v>0.1768801266394843</v>
      </c>
      <c r="J84" s="125">
        <f>J83/J76</f>
        <v>0.24328777363443482</v>
      </c>
      <c r="K84" s="125">
        <f>K83/K76</f>
        <v>0.23894980895577214</v>
      </c>
    </row>
    <row r="85" spans="1:15" ht="38.25" x14ac:dyDescent="0.2">
      <c r="A85" s="112" t="s">
        <v>84</v>
      </c>
      <c r="B85" s="113" t="s">
        <v>85</v>
      </c>
      <c r="C85" s="126">
        <f>C78*C84^2+C77</f>
        <v>6.69757056</v>
      </c>
      <c r="D85" s="126">
        <f>D78*D84^2+D77</f>
        <v>6.8303235583999999</v>
      </c>
      <c r="E85" s="126">
        <f>E78*E84^2+E77</f>
        <v>6.9438016000000005</v>
      </c>
      <c r="F85" s="118"/>
      <c r="G85" s="112" t="s">
        <v>84</v>
      </c>
      <c r="H85" s="113" t="s">
        <v>85</v>
      </c>
      <c r="I85" s="126">
        <f>I78*I84^2+I77</f>
        <v>7.5958486374400005</v>
      </c>
      <c r="J85" s="126">
        <f>J78*J84^2+J77</f>
        <v>8.2431834265599999</v>
      </c>
      <c r="K85" s="126">
        <f>K78*K84^2+K77</f>
        <v>8.1946506598400006</v>
      </c>
    </row>
    <row r="86" spans="1:15" ht="51.75" thickBot="1" x14ac:dyDescent="0.25">
      <c r="A86" s="127" t="s">
        <v>86</v>
      </c>
      <c r="B86" s="128" t="s">
        <v>87</v>
      </c>
      <c r="C86" s="129">
        <f>(C80*C84^2+C79)/100*C76</f>
        <v>39.857375999999995</v>
      </c>
      <c r="D86" s="129">
        <f>(D80*D84^2+D79)/100*D76</f>
        <v>41.441360639999999</v>
      </c>
      <c r="E86" s="129">
        <f>(E80*E84^2+E79)/100*E76</f>
        <v>42.795359999999995</v>
      </c>
      <c r="F86" s="118"/>
      <c r="G86" s="127" t="s">
        <v>86</v>
      </c>
      <c r="H86" s="128" t="s">
        <v>87</v>
      </c>
      <c r="I86" s="129">
        <f>(I80*I84^2+I79)/100*I76</f>
        <v>37.462727039999997</v>
      </c>
      <c r="J86" s="129">
        <f>(J80*J84^2+J79)/100*J76</f>
        <v>44.78709696</v>
      </c>
      <c r="K86" s="129">
        <f>(K80*K84^2+K79)/100*K76</f>
        <v>44.237965440000004</v>
      </c>
    </row>
  </sheetData>
  <mergeCells count="7">
    <mergeCell ref="A81:A83"/>
    <mergeCell ref="G81:G83"/>
    <mergeCell ref="A73:I73"/>
    <mergeCell ref="A74:E74"/>
    <mergeCell ref="G74:K74"/>
    <mergeCell ref="A75:B75"/>
    <mergeCell ref="G75:H75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Нелазское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2015-06-19T05:59:24Z</dcterms:modified>
</cp:coreProperties>
</file>